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3095" windowHeight="6630"/>
  </bookViews>
  <sheets>
    <sheet name="НИИ, НЦ хир. профиля" sheetId="1" r:id="rId1"/>
  </sheets>
  <definedNames>
    <definedName name="_xlnm.Print_Titles" localSheetId="0">'НИИ, НЦ хир. профиля'!$A:$B</definedName>
    <definedName name="_xlnm.Print_Area" localSheetId="0">'НИИ, НЦ хир. профиля'!$A$1:$DW$32</definedName>
  </definedNames>
  <calcPr calcId="124519" calcOnSave="0"/>
</workbook>
</file>

<file path=xl/calcChain.xml><?xml version="1.0" encoding="utf-8"?>
<calcChain xmlns="http://schemas.openxmlformats.org/spreadsheetml/2006/main">
  <c r="DU22" i="1"/>
  <c r="DV22"/>
  <c r="DW22"/>
  <c r="DT22"/>
  <c r="DK22"/>
  <c r="DN22"/>
  <c r="DH22"/>
  <c r="DD22"/>
  <c r="CZ21"/>
  <c r="CZ22"/>
  <c r="CV22"/>
  <c r="CR22"/>
  <c r="CN22"/>
  <c r="CJ22"/>
  <c r="CF22"/>
  <c r="CB22"/>
  <c r="BX22"/>
  <c r="BT22"/>
  <c r="BK22"/>
  <c r="BN22"/>
  <c r="BE22"/>
  <c r="BH22"/>
  <c r="AY22"/>
  <c r="BB22"/>
  <c r="AS22"/>
  <c r="AV22"/>
  <c r="AM22"/>
  <c r="AP22"/>
  <c r="AJ22"/>
  <c r="AD22"/>
  <c r="W22"/>
  <c r="Z22"/>
  <c r="Q22"/>
  <c r="T22"/>
  <c r="N22"/>
  <c r="K22"/>
  <c r="E22"/>
  <c r="G22" s="1"/>
  <c r="H22" s="1"/>
  <c r="E26"/>
  <c r="G26" s="1"/>
  <c r="K26"/>
  <c r="N26"/>
  <c r="Q26"/>
  <c r="T26"/>
  <c r="W26"/>
  <c r="Z26"/>
  <c r="AD26"/>
  <c r="AJ26"/>
  <c r="AM26"/>
  <c r="AP26"/>
  <c r="AS26"/>
  <c r="AV26"/>
  <c r="AY26"/>
  <c r="BB26"/>
  <c r="BE26"/>
  <c r="BH26"/>
  <c r="BK26"/>
  <c r="BN26"/>
  <c r="BT26"/>
  <c r="BX26"/>
  <c r="CB26"/>
  <c r="CF26"/>
  <c r="CJ26"/>
  <c r="CN26"/>
  <c r="CR26"/>
  <c r="CV26"/>
  <c r="CZ26"/>
  <c r="DD26"/>
  <c r="DH26"/>
  <c r="DK26"/>
  <c r="DN26"/>
  <c r="DQ26"/>
  <c r="DT26"/>
  <c r="DU26"/>
  <c r="AG25"/>
  <c r="DN25"/>
  <c r="DK25"/>
  <c r="DN24"/>
  <c r="DK24"/>
  <c r="DN23"/>
  <c r="DK23"/>
  <c r="DN21"/>
  <c r="DK21"/>
  <c r="DN20"/>
  <c r="DK20"/>
  <c r="BT25"/>
  <c r="BT24"/>
  <c r="BT23"/>
  <c r="BQ23"/>
  <c r="BT21"/>
  <c r="BQ21"/>
  <c r="BT20"/>
  <c r="BQ20"/>
  <c r="BN25"/>
  <c r="BK25"/>
  <c r="BN24"/>
  <c r="BK24"/>
  <c r="BN23"/>
  <c r="BK23"/>
  <c r="BN21"/>
  <c r="BK21"/>
  <c r="BN20"/>
  <c r="BK20"/>
  <c r="BH25"/>
  <c r="BE25"/>
  <c r="BH24"/>
  <c r="BE24"/>
  <c r="BH23"/>
  <c r="BE23"/>
  <c r="BH21"/>
  <c r="BE21"/>
  <c r="BH20"/>
  <c r="BE20"/>
  <c r="BB25"/>
  <c r="AY25"/>
  <c r="BB24"/>
  <c r="AY24"/>
  <c r="BB23"/>
  <c r="AY23"/>
  <c r="BB21"/>
  <c r="AY21"/>
  <c r="BB20"/>
  <c r="AY20"/>
  <c r="AV25"/>
  <c r="AS25"/>
  <c r="AV24"/>
  <c r="AS24"/>
  <c r="AV23"/>
  <c r="AS23"/>
  <c r="AV21"/>
  <c r="AS21"/>
  <c r="AV20"/>
  <c r="AS20"/>
  <c r="AP25"/>
  <c r="AM25"/>
  <c r="AP24"/>
  <c r="AM24"/>
  <c r="AP23"/>
  <c r="AM23"/>
  <c r="AP21"/>
  <c r="AM21"/>
  <c r="AP20"/>
  <c r="AM20"/>
  <c r="AJ25"/>
  <c r="AJ24"/>
  <c r="AG24"/>
  <c r="AJ23"/>
  <c r="AG23"/>
  <c r="AJ21"/>
  <c r="AJ20"/>
  <c r="Z25"/>
  <c r="W25"/>
  <c r="Z24"/>
  <c r="W24"/>
  <c r="Z23"/>
  <c r="W23"/>
  <c r="Z21"/>
  <c r="W21"/>
  <c r="Z20"/>
  <c r="W20"/>
  <c r="T25"/>
  <c r="Q25"/>
  <c r="T24"/>
  <c r="Q24"/>
  <c r="T23"/>
  <c r="Q23"/>
  <c r="T21"/>
  <c r="Q21"/>
  <c r="T20"/>
  <c r="Q20"/>
  <c r="K21"/>
  <c r="N21"/>
  <c r="K23"/>
  <c r="N23"/>
  <c r="K24"/>
  <c r="N24"/>
  <c r="K25"/>
  <c r="N25"/>
  <c r="N20"/>
  <c r="K20"/>
  <c r="DU24"/>
  <c r="DV24"/>
  <c r="DQ24"/>
  <c r="DT24"/>
  <c r="DH24"/>
  <c r="DD24"/>
  <c r="H26" l="1"/>
  <c r="DV26"/>
  <c r="DW26" s="1"/>
  <c r="DW24"/>
  <c r="CZ24"/>
  <c r="CV24"/>
  <c r="CR24"/>
  <c r="CN24"/>
  <c r="CJ24"/>
  <c r="CF24"/>
  <c r="CB24"/>
  <c r="BX24"/>
  <c r="AD24"/>
  <c r="E24"/>
  <c r="H24" s="1"/>
  <c r="DU21" l="1"/>
  <c r="DV21"/>
  <c r="DQ21"/>
  <c r="DT21"/>
  <c r="DH21"/>
  <c r="DD21"/>
  <c r="DW21" l="1"/>
  <c r="CV21"/>
  <c r="CR21"/>
  <c r="CN21"/>
  <c r="CJ21"/>
  <c r="CF21"/>
  <c r="CB21"/>
  <c r="BX21"/>
  <c r="AD23"/>
  <c r="AD21"/>
  <c r="E21"/>
  <c r="G21" s="1"/>
  <c r="H21" s="1"/>
  <c r="DU23" l="1"/>
  <c r="DV23"/>
  <c r="DQ23"/>
  <c r="DT23"/>
  <c r="DH23"/>
  <c r="DD23"/>
  <c r="DW23" l="1"/>
  <c r="CZ23"/>
  <c r="CV23"/>
  <c r="CR23"/>
  <c r="CN23"/>
  <c r="CJ23"/>
  <c r="CF23"/>
  <c r="CB23"/>
  <c r="BX23"/>
  <c r="E23"/>
  <c r="G23" s="1"/>
  <c r="H23" s="1"/>
  <c r="DV20"/>
  <c r="DV25"/>
  <c r="DU25"/>
  <c r="DU20"/>
  <c r="DQ25"/>
  <c r="DT25"/>
  <c r="DH25"/>
  <c r="DD25"/>
  <c r="CZ25"/>
  <c r="CV25"/>
  <c r="CR25"/>
  <c r="CN25"/>
  <c r="CJ25"/>
  <c r="CF25"/>
  <c r="CB25"/>
  <c r="CB20"/>
  <c r="BX25"/>
  <c r="AD25"/>
  <c r="E25"/>
  <c r="G25" s="1"/>
  <c r="H25" s="1"/>
  <c r="DQ20"/>
  <c r="DT20"/>
  <c r="DH20"/>
  <c r="DD20"/>
  <c r="CZ20"/>
  <c r="CV20"/>
  <c r="CR20"/>
  <c r="CN20"/>
  <c r="CJ20"/>
  <c r="CF20"/>
  <c r="BX20"/>
  <c r="AD20"/>
  <c r="H20"/>
  <c r="G20"/>
  <c r="E20"/>
  <c r="DW25" l="1"/>
  <c r="DW20"/>
</calcChain>
</file>

<file path=xl/sharedStrings.xml><?xml version="1.0" encoding="utf-8"?>
<sst xmlns="http://schemas.openxmlformats.org/spreadsheetml/2006/main" count="247" uniqueCount="118">
  <si>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</si>
  <si>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</si>
  <si>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</si>
  <si>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</si>
  <si>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</si>
  <si>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</si>
  <si>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</si>
  <si>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>Показатель послеоперационных осложнений</t>
  </si>
  <si>
    <t>Послеоперационная летальность</t>
  </si>
  <si>
    <t xml:space="preserve">Летальность в стационаре </t>
  </si>
  <si>
    <t>Летальность при плановой госпитализации</t>
  </si>
  <si>
    <t>Структура исходов лечения выписанных больных в СЗТ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</si>
  <si>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</si>
  <si>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</si>
  <si>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</si>
  <si>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</si>
  <si>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</si>
  <si>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</si>
  <si>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</si>
  <si>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МП по данным соцопроса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</si>
  <si>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</si>
  <si>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</si>
  <si>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</si>
  <si>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</si>
  <si>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</si>
  <si>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</si>
  <si>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</si>
  <si>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</si>
  <si>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</si>
  <si>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</si>
  <si>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</si>
  <si>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</si>
  <si>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</si>
  <si>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</si>
  <si>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</si>
  <si>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</si>
  <si>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</si>
  <si>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</si>
  <si>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</si>
  <si>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</si>
  <si>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</si>
  <si>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</si>
  <si>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</si>
  <si>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</si>
  <si>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</si>
  <si>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0 - 30 баллов, за каждый случай - минус 3 балла, более 10 случаев - 0 баллов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</si>
  <si>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</si>
  <si>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</si>
  <si>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</si>
  <si>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</si>
  <si>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</si>
  <si>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Число послеоперационных осложнений * 100</t>
  </si>
  <si>
    <t>общее число прооперированных больных</t>
  </si>
  <si>
    <t>до 3%-30</t>
  </si>
  <si>
    <t>Количество умерших после оперативных вмешательств* 100</t>
  </si>
  <si>
    <t xml:space="preserve">общее число прооперированных больных </t>
  </si>
  <si>
    <t>до 1%-30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</si>
  <si>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</si>
  <si>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</si>
  <si>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</si>
  <si>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</si>
  <si>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</si>
  <si>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</si>
  <si>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</si>
  <si>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</si>
  <si>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</si>
  <si>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</si>
  <si>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</si>
  <si>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</si>
  <si>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</si>
  <si>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</si>
  <si>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выше 80%-20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</si>
  <si>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</si>
  <si>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</si>
  <si>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</si>
  <si>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</si>
  <si>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</si>
  <si>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</si>
  <si>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 xml:space="preserve">Акмолинская </t>
  </si>
  <si>
    <t xml:space="preserve">Актюбинская </t>
  </si>
  <si>
    <t xml:space="preserve">Алматинская </t>
  </si>
  <si>
    <t xml:space="preserve">Атырауская </t>
  </si>
  <si>
    <t>ВКО</t>
  </si>
  <si>
    <t xml:space="preserve">Жамбылская </t>
  </si>
  <si>
    <t>ЗКО</t>
  </si>
  <si>
    <t xml:space="preserve">Карагандинская </t>
  </si>
  <si>
    <t xml:space="preserve">Костанайская </t>
  </si>
  <si>
    <t xml:space="preserve">Кызылординская </t>
  </si>
  <si>
    <t xml:space="preserve">Мангистауская </t>
  </si>
  <si>
    <t xml:space="preserve">Павлодарская </t>
  </si>
  <si>
    <t>СКО</t>
  </si>
  <si>
    <t>ЮКО</t>
  </si>
  <si>
    <t>г.Алматы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</si>
  <si>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</si>
  <si>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</si>
  <si>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</si>
  <si>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</si>
  <si>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</si>
  <si>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</si>
  <si>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</si>
  <si>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</si>
  <si>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Индикаторы оценки организационно-методической работы для НИИ, НЦ хирургического профиля</t>
  </si>
  <si>
    <t>Отсутствие случаев предотвратимой младенческой смертности</t>
  </si>
  <si>
    <t>АО "Казахский ордена «Знак Почета» научно-исследовательский институт глазных болезней" МЗСР РК</t>
  </si>
  <si>
    <t>Б/к</t>
  </si>
  <si>
    <t>АО «Национальный научный центр онкологии и трансплантологии»</t>
  </si>
  <si>
    <t xml:space="preserve"> Научно-исследовательский институт травматологии и ортопедии</t>
  </si>
  <si>
    <t>35,8 (89,5)</t>
  </si>
  <si>
    <t>1) 02.12.2014  г. выдан ККМФД МЗСР РК        2) EFQM Recognised for Excellence 3 stаr 2014 г.</t>
  </si>
  <si>
    <t>РГКП "Научный центр педиатрии и детской хирургии"</t>
  </si>
  <si>
    <t>приказ от 19 ноября 2014 года № 773 на 4 года - 1 кат.</t>
  </si>
  <si>
    <t>АО "Научный центр нейрохирургии"</t>
  </si>
  <si>
    <t>Национальная реаккредитация на 4 года (2014г.),                                                                        Реаккредитация по JCI на 3 года (2016г.)</t>
  </si>
  <si>
    <t xml:space="preserve"> </t>
  </si>
  <si>
    <t>АО «Национальный научный кардиохирургический центр»</t>
  </si>
  <si>
    <t>JCI</t>
  </si>
  <si>
    <t>АО "Национальный научный центр хирургии" им. А.Н. Сызганова</t>
  </si>
  <si>
    <t>1. Международная аккредитацие  ИСО 9001 – 2009  № приказа KZ.7500207.07.03.00106 от 17 Января 2014 г.                                                         2. Национальная Аккредитация  на 4 года  приказ№818 от 2 декабря 2014г.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</si>
</sst>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0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5" fillId="0" borderId="0"/>
    <xf numFmtId="0" fontId="18" fillId="0" borderId="0"/>
    <xf numFmtId="0" fontId="19" fillId="0" borderId="0"/>
  </cellStyleXfs>
  <cellXfs count="86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Border="1"/>
    <xf numFmtId="0" fontId="11" fillId="2" borderId="0" xfId="0" applyFont="1" applyFill="1"/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 applyBorder="1"/>
    <xf numFmtId="0" fontId="1" fillId="2" borderId="0" xfId="0" applyFont="1" applyFill="1" applyBorder="1"/>
    <xf numFmtId="0" fontId="1" fillId="2" borderId="0" xfId="0" applyFont="1" applyFill="1"/>
    <xf numFmtId="0" fontId="14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2" fontId="10" fillId="2" borderId="4" xfId="0" applyNumberFormat="1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vertical="center" wrapText="1"/>
    </xf>
    <xf numFmtId="2" fontId="13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3" fontId="13" fillId="0" borderId="13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center" vertical="center" wrapText="1"/>
    </xf>
    <xf numFmtId="3" fontId="13" fillId="0" borderId="12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vertical="top" wrapText="1"/>
    </xf>
    <xf numFmtId="0" fontId="0" fillId="0" borderId="0" xfId="0" applyFont="1" applyFill="1"/>
    <xf numFmtId="0" fontId="0" fillId="0" borderId="0" xfId="0" applyFont="1" applyFill="1" applyBorder="1"/>
    <xf numFmtId="0" fontId="10" fillId="2" borderId="4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6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3" xfId="0" applyBorder="1"/>
    <xf numFmtId="3" fontId="13" fillId="0" borderId="15" xfId="0" applyNumberFormat="1" applyFont="1" applyFill="1" applyBorder="1" applyAlignment="1">
      <alignment horizontal="center" vertical="center" wrapText="1"/>
    </xf>
    <xf numFmtId="3" fontId="13" fillId="0" borderId="16" xfId="0" applyNumberFormat="1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S210"/>
  <sheetViews>
    <sheetView tabSelected="1" view="pageBreakPreview" zoomScale="85" zoomScaleSheetLayoutView="85" workbookViewId="0">
      <pane xSplit="2" ySplit="4" topLeftCell="DN20" activePane="bottomRight" state="frozen"/>
      <selection pane="topRight" activeCell="C1" sqref="C1"/>
      <selection pane="bottomLeft" activeCell="A5" sqref="A5"/>
      <selection pane="bottomRight" activeCell="DW22" sqref="DW22"/>
    </sheetView>
  </sheetViews>
  <sheetFormatPr defaultRowHeight="15"/>
  <cols>
    <col min="1" max="1" width="17.42578125" style="2" customWidth="1"/>
    <col min="2" max="2" width="30.85546875" style="2" customWidth="1"/>
    <col min="3" max="4" width="10.28515625" style="38" customWidth="1"/>
    <col min="5" max="11" width="6.42578125" style="38" customWidth="1"/>
    <col min="12" max="12" width="14" style="38" customWidth="1"/>
    <col min="13" max="17" width="6.42578125" style="38" customWidth="1"/>
    <col min="18" max="18" width="14.42578125" style="38" customWidth="1"/>
    <col min="19" max="23" width="6.42578125" style="38" customWidth="1"/>
    <col min="24" max="24" width="14.28515625" style="38" customWidth="1"/>
    <col min="25" max="27" width="6.42578125" style="38" customWidth="1"/>
    <col min="28" max="28" width="11.140625" style="38" customWidth="1"/>
    <col min="29" max="33" width="6.42578125" style="38" customWidth="1"/>
    <col min="34" max="34" width="15.28515625" style="38" customWidth="1"/>
    <col min="35" max="36" width="6.42578125" style="38" customWidth="1"/>
    <col min="37" max="37" width="13.85546875" style="38" bestFit="1" customWidth="1"/>
    <col min="38" max="38" width="15.42578125" style="38" bestFit="1" customWidth="1"/>
    <col min="39" max="39" width="6.42578125" style="38" customWidth="1"/>
    <col min="40" max="40" width="15" style="38" customWidth="1"/>
    <col min="41" max="69" width="6.42578125" style="38" customWidth="1"/>
    <col min="70" max="70" width="7.5703125" style="38" customWidth="1"/>
    <col min="71" max="85" width="6.42578125" style="38" customWidth="1"/>
    <col min="86" max="86" width="7.5703125" style="38" customWidth="1"/>
    <col min="87" max="93" width="6.42578125" style="38" customWidth="1"/>
    <col min="94" max="94" width="12.85546875" style="38" customWidth="1"/>
    <col min="95" max="101" width="6.42578125" style="38" customWidth="1"/>
    <col min="102" max="102" width="9" style="38" customWidth="1"/>
    <col min="103" max="104" width="6.42578125" style="38" customWidth="1"/>
    <col min="105" max="105" width="14.5703125" style="38" customWidth="1"/>
    <col min="106" max="106" width="19.28515625" style="38" customWidth="1"/>
    <col min="107" max="109" width="6.42578125" style="38" customWidth="1"/>
    <col min="110" max="110" width="8.42578125" style="38" customWidth="1"/>
    <col min="111" max="115" width="6.42578125" style="38" customWidth="1"/>
    <col min="116" max="116" width="11.7109375" style="38" customWidth="1"/>
    <col min="117" max="121" width="6.42578125" style="38" customWidth="1"/>
    <col min="122" max="122" width="11.7109375" style="38" customWidth="1"/>
    <col min="123" max="124" width="6.42578125" style="38" customWidth="1"/>
    <col min="125" max="125" width="6.42578125" style="2" customWidth="1"/>
    <col min="126" max="127" width="6.42578125" style="1" customWidth="1"/>
    <col min="128" max="171" width="9.140625" style="1"/>
    <col min="172" max="271" width="9.140625" style="2"/>
    <col min="272" max="272" width="17.42578125" style="2" customWidth="1"/>
    <col min="273" max="273" width="26.85546875" style="2" customWidth="1"/>
    <col min="274" max="275" width="10.28515625" style="2" customWidth="1"/>
    <col min="276" max="282" width="6.42578125" style="2" customWidth="1"/>
    <col min="283" max="283" width="14" style="2" customWidth="1"/>
    <col min="284" max="288" width="6.42578125" style="2" customWidth="1"/>
    <col min="289" max="289" width="14.42578125" style="2" customWidth="1"/>
    <col min="290" max="294" width="6.42578125" style="2" customWidth="1"/>
    <col min="295" max="295" width="14.28515625" style="2" customWidth="1"/>
    <col min="296" max="298" width="6.42578125" style="2" customWidth="1"/>
    <col min="299" max="299" width="11.140625" style="2" customWidth="1"/>
    <col min="300" max="304" width="6.42578125" style="2" customWidth="1"/>
    <col min="305" max="305" width="15.28515625" style="2" customWidth="1"/>
    <col min="306" max="310" width="6.42578125" style="2" customWidth="1"/>
    <col min="311" max="311" width="15" style="2" customWidth="1"/>
    <col min="312" max="322" width="6.42578125" style="2" customWidth="1"/>
    <col min="323" max="323" width="11.7109375" style="2" customWidth="1"/>
    <col min="324" max="346" width="6.42578125" style="2" customWidth="1"/>
    <col min="347" max="347" width="6.7109375" style="2" customWidth="1"/>
    <col min="348" max="352" width="6.42578125" style="2" customWidth="1"/>
    <col min="353" max="353" width="7.5703125" style="2" customWidth="1"/>
    <col min="354" max="356" width="6.42578125" style="2" customWidth="1"/>
    <col min="357" max="357" width="12.85546875" style="2" customWidth="1"/>
    <col min="358" max="364" width="6.42578125" style="2" customWidth="1"/>
    <col min="365" max="365" width="9" style="2" customWidth="1"/>
    <col min="366" max="368" width="6.42578125" style="2" customWidth="1"/>
    <col min="369" max="369" width="19.28515625" style="2" customWidth="1"/>
    <col min="370" max="372" width="6.42578125" style="2" customWidth="1"/>
    <col min="373" max="373" width="8.42578125" style="2" customWidth="1"/>
    <col min="374" max="378" width="6.42578125" style="2" customWidth="1"/>
    <col min="379" max="527" width="9.140625" style="2"/>
    <col min="528" max="528" width="17.42578125" style="2" customWidth="1"/>
    <col min="529" max="529" width="26.85546875" style="2" customWidth="1"/>
    <col min="530" max="531" width="10.28515625" style="2" customWidth="1"/>
    <col min="532" max="538" width="6.42578125" style="2" customWidth="1"/>
    <col min="539" max="539" width="14" style="2" customWidth="1"/>
    <col min="540" max="544" width="6.42578125" style="2" customWidth="1"/>
    <col min="545" max="545" width="14.42578125" style="2" customWidth="1"/>
    <col min="546" max="550" width="6.42578125" style="2" customWidth="1"/>
    <col min="551" max="551" width="14.28515625" style="2" customWidth="1"/>
    <col min="552" max="554" width="6.42578125" style="2" customWidth="1"/>
    <col min="555" max="555" width="11.140625" style="2" customWidth="1"/>
    <col min="556" max="560" width="6.42578125" style="2" customWidth="1"/>
    <col min="561" max="561" width="15.28515625" style="2" customWidth="1"/>
    <col min="562" max="566" width="6.42578125" style="2" customWidth="1"/>
    <col min="567" max="567" width="15" style="2" customWidth="1"/>
    <col min="568" max="578" width="6.42578125" style="2" customWidth="1"/>
    <col min="579" max="579" width="11.7109375" style="2" customWidth="1"/>
    <col min="580" max="602" width="6.42578125" style="2" customWidth="1"/>
    <col min="603" max="603" width="6.7109375" style="2" customWidth="1"/>
    <col min="604" max="608" width="6.42578125" style="2" customWidth="1"/>
    <col min="609" max="609" width="7.5703125" style="2" customWidth="1"/>
    <col min="610" max="612" width="6.42578125" style="2" customWidth="1"/>
    <col min="613" max="613" width="12.85546875" style="2" customWidth="1"/>
    <col min="614" max="620" width="6.42578125" style="2" customWidth="1"/>
    <col min="621" max="621" width="9" style="2" customWidth="1"/>
    <col min="622" max="624" width="6.42578125" style="2" customWidth="1"/>
    <col min="625" max="625" width="19.28515625" style="2" customWidth="1"/>
    <col min="626" max="628" width="6.42578125" style="2" customWidth="1"/>
    <col min="629" max="629" width="8.42578125" style="2" customWidth="1"/>
    <col min="630" max="634" width="6.42578125" style="2" customWidth="1"/>
    <col min="635" max="783" width="9.140625" style="2"/>
    <col min="784" max="784" width="17.42578125" style="2" customWidth="1"/>
    <col min="785" max="785" width="26.85546875" style="2" customWidth="1"/>
    <col min="786" max="787" width="10.28515625" style="2" customWidth="1"/>
    <col min="788" max="794" width="6.42578125" style="2" customWidth="1"/>
    <col min="795" max="795" width="14" style="2" customWidth="1"/>
    <col min="796" max="800" width="6.42578125" style="2" customWidth="1"/>
    <col min="801" max="801" width="14.42578125" style="2" customWidth="1"/>
    <col min="802" max="806" width="6.42578125" style="2" customWidth="1"/>
    <col min="807" max="807" width="14.28515625" style="2" customWidth="1"/>
    <col min="808" max="810" width="6.42578125" style="2" customWidth="1"/>
    <col min="811" max="811" width="11.140625" style="2" customWidth="1"/>
    <col min="812" max="816" width="6.42578125" style="2" customWidth="1"/>
    <col min="817" max="817" width="15.28515625" style="2" customWidth="1"/>
    <col min="818" max="822" width="6.42578125" style="2" customWidth="1"/>
    <col min="823" max="823" width="15" style="2" customWidth="1"/>
    <col min="824" max="834" width="6.42578125" style="2" customWidth="1"/>
    <col min="835" max="835" width="11.7109375" style="2" customWidth="1"/>
    <col min="836" max="858" width="6.42578125" style="2" customWidth="1"/>
    <col min="859" max="859" width="6.7109375" style="2" customWidth="1"/>
    <col min="860" max="864" width="6.42578125" style="2" customWidth="1"/>
    <col min="865" max="865" width="7.5703125" style="2" customWidth="1"/>
    <col min="866" max="868" width="6.42578125" style="2" customWidth="1"/>
    <col min="869" max="869" width="12.85546875" style="2" customWidth="1"/>
    <col min="870" max="876" width="6.42578125" style="2" customWidth="1"/>
    <col min="877" max="877" width="9" style="2" customWidth="1"/>
    <col min="878" max="880" width="6.42578125" style="2" customWidth="1"/>
    <col min="881" max="881" width="19.28515625" style="2" customWidth="1"/>
    <col min="882" max="884" width="6.42578125" style="2" customWidth="1"/>
    <col min="885" max="885" width="8.42578125" style="2" customWidth="1"/>
    <col min="886" max="890" width="6.42578125" style="2" customWidth="1"/>
    <col min="891" max="1039" width="9.140625" style="2"/>
    <col min="1040" max="1040" width="17.42578125" style="2" customWidth="1"/>
    <col min="1041" max="1041" width="26.85546875" style="2" customWidth="1"/>
    <col min="1042" max="1043" width="10.28515625" style="2" customWidth="1"/>
    <col min="1044" max="1050" width="6.42578125" style="2" customWidth="1"/>
    <col min="1051" max="1051" width="14" style="2" customWidth="1"/>
    <col min="1052" max="1056" width="6.42578125" style="2" customWidth="1"/>
    <col min="1057" max="1057" width="14.42578125" style="2" customWidth="1"/>
    <col min="1058" max="1062" width="6.42578125" style="2" customWidth="1"/>
    <col min="1063" max="1063" width="14.28515625" style="2" customWidth="1"/>
    <col min="1064" max="1066" width="6.42578125" style="2" customWidth="1"/>
    <col min="1067" max="1067" width="11.140625" style="2" customWidth="1"/>
    <col min="1068" max="1072" width="6.42578125" style="2" customWidth="1"/>
    <col min="1073" max="1073" width="15.28515625" style="2" customWidth="1"/>
    <col min="1074" max="1078" width="6.42578125" style="2" customWidth="1"/>
    <col min="1079" max="1079" width="15" style="2" customWidth="1"/>
    <col min="1080" max="1090" width="6.42578125" style="2" customWidth="1"/>
    <col min="1091" max="1091" width="11.7109375" style="2" customWidth="1"/>
    <col min="1092" max="1114" width="6.42578125" style="2" customWidth="1"/>
    <col min="1115" max="1115" width="6.7109375" style="2" customWidth="1"/>
    <col min="1116" max="1120" width="6.42578125" style="2" customWidth="1"/>
    <col min="1121" max="1121" width="7.5703125" style="2" customWidth="1"/>
    <col min="1122" max="1124" width="6.42578125" style="2" customWidth="1"/>
    <col min="1125" max="1125" width="12.85546875" style="2" customWidth="1"/>
    <col min="1126" max="1132" width="6.42578125" style="2" customWidth="1"/>
    <col min="1133" max="1133" width="9" style="2" customWidth="1"/>
    <col min="1134" max="1136" width="6.42578125" style="2" customWidth="1"/>
    <col min="1137" max="1137" width="19.28515625" style="2" customWidth="1"/>
    <col min="1138" max="1140" width="6.42578125" style="2" customWidth="1"/>
    <col min="1141" max="1141" width="8.42578125" style="2" customWidth="1"/>
    <col min="1142" max="1146" width="6.42578125" style="2" customWidth="1"/>
    <col min="1147" max="1295" width="9.140625" style="2"/>
    <col min="1296" max="1296" width="17.42578125" style="2" customWidth="1"/>
    <col min="1297" max="1297" width="26.85546875" style="2" customWidth="1"/>
    <col min="1298" max="1299" width="10.28515625" style="2" customWidth="1"/>
    <col min="1300" max="1306" width="6.42578125" style="2" customWidth="1"/>
    <col min="1307" max="1307" width="14" style="2" customWidth="1"/>
    <col min="1308" max="1312" width="6.42578125" style="2" customWidth="1"/>
    <col min="1313" max="1313" width="14.42578125" style="2" customWidth="1"/>
    <col min="1314" max="1318" width="6.42578125" style="2" customWidth="1"/>
    <col min="1319" max="1319" width="14.28515625" style="2" customWidth="1"/>
    <col min="1320" max="1322" width="6.42578125" style="2" customWidth="1"/>
    <col min="1323" max="1323" width="11.140625" style="2" customWidth="1"/>
    <col min="1324" max="1328" width="6.42578125" style="2" customWidth="1"/>
    <col min="1329" max="1329" width="15.28515625" style="2" customWidth="1"/>
    <col min="1330" max="1334" width="6.42578125" style="2" customWidth="1"/>
    <col min="1335" max="1335" width="15" style="2" customWidth="1"/>
    <col min="1336" max="1346" width="6.42578125" style="2" customWidth="1"/>
    <col min="1347" max="1347" width="11.7109375" style="2" customWidth="1"/>
    <col min="1348" max="1370" width="6.42578125" style="2" customWidth="1"/>
    <col min="1371" max="1371" width="6.7109375" style="2" customWidth="1"/>
    <col min="1372" max="1376" width="6.42578125" style="2" customWidth="1"/>
    <col min="1377" max="1377" width="7.5703125" style="2" customWidth="1"/>
    <col min="1378" max="1380" width="6.42578125" style="2" customWidth="1"/>
    <col min="1381" max="1381" width="12.85546875" style="2" customWidth="1"/>
    <col min="1382" max="1388" width="6.42578125" style="2" customWidth="1"/>
    <col min="1389" max="1389" width="9" style="2" customWidth="1"/>
    <col min="1390" max="1392" width="6.42578125" style="2" customWidth="1"/>
    <col min="1393" max="1393" width="19.28515625" style="2" customWidth="1"/>
    <col min="1394" max="1396" width="6.42578125" style="2" customWidth="1"/>
    <col min="1397" max="1397" width="8.42578125" style="2" customWidth="1"/>
    <col min="1398" max="1402" width="6.42578125" style="2" customWidth="1"/>
    <col min="1403" max="1551" width="9.140625" style="2"/>
    <col min="1552" max="1552" width="17.42578125" style="2" customWidth="1"/>
    <col min="1553" max="1553" width="26.85546875" style="2" customWidth="1"/>
    <col min="1554" max="1555" width="10.28515625" style="2" customWidth="1"/>
    <col min="1556" max="1562" width="6.42578125" style="2" customWidth="1"/>
    <col min="1563" max="1563" width="14" style="2" customWidth="1"/>
    <col min="1564" max="1568" width="6.42578125" style="2" customWidth="1"/>
    <col min="1569" max="1569" width="14.42578125" style="2" customWidth="1"/>
    <col min="1570" max="1574" width="6.42578125" style="2" customWidth="1"/>
    <col min="1575" max="1575" width="14.28515625" style="2" customWidth="1"/>
    <col min="1576" max="1578" width="6.42578125" style="2" customWidth="1"/>
    <col min="1579" max="1579" width="11.140625" style="2" customWidth="1"/>
    <col min="1580" max="1584" width="6.42578125" style="2" customWidth="1"/>
    <col min="1585" max="1585" width="15.28515625" style="2" customWidth="1"/>
    <col min="1586" max="1590" width="6.42578125" style="2" customWidth="1"/>
    <col min="1591" max="1591" width="15" style="2" customWidth="1"/>
    <col min="1592" max="1602" width="6.42578125" style="2" customWidth="1"/>
    <col min="1603" max="1603" width="11.7109375" style="2" customWidth="1"/>
    <col min="1604" max="1626" width="6.42578125" style="2" customWidth="1"/>
    <col min="1627" max="1627" width="6.7109375" style="2" customWidth="1"/>
    <col min="1628" max="1632" width="6.42578125" style="2" customWidth="1"/>
    <col min="1633" max="1633" width="7.5703125" style="2" customWidth="1"/>
    <col min="1634" max="1636" width="6.42578125" style="2" customWidth="1"/>
    <col min="1637" max="1637" width="12.85546875" style="2" customWidth="1"/>
    <col min="1638" max="1644" width="6.42578125" style="2" customWidth="1"/>
    <col min="1645" max="1645" width="9" style="2" customWidth="1"/>
    <col min="1646" max="1648" width="6.42578125" style="2" customWidth="1"/>
    <col min="1649" max="1649" width="19.28515625" style="2" customWidth="1"/>
    <col min="1650" max="1652" width="6.42578125" style="2" customWidth="1"/>
    <col min="1653" max="1653" width="8.42578125" style="2" customWidth="1"/>
    <col min="1654" max="1658" width="6.42578125" style="2" customWidth="1"/>
    <col min="1659" max="1807" width="9.140625" style="2"/>
    <col min="1808" max="1808" width="17.42578125" style="2" customWidth="1"/>
    <col min="1809" max="1809" width="26.85546875" style="2" customWidth="1"/>
    <col min="1810" max="1811" width="10.28515625" style="2" customWidth="1"/>
    <col min="1812" max="1818" width="6.42578125" style="2" customWidth="1"/>
    <col min="1819" max="1819" width="14" style="2" customWidth="1"/>
    <col min="1820" max="1824" width="6.42578125" style="2" customWidth="1"/>
    <col min="1825" max="1825" width="14.42578125" style="2" customWidth="1"/>
    <col min="1826" max="1830" width="6.42578125" style="2" customWidth="1"/>
    <col min="1831" max="1831" width="14.28515625" style="2" customWidth="1"/>
    <col min="1832" max="1834" width="6.42578125" style="2" customWidth="1"/>
    <col min="1835" max="1835" width="11.140625" style="2" customWidth="1"/>
    <col min="1836" max="1840" width="6.42578125" style="2" customWidth="1"/>
    <col min="1841" max="1841" width="15.28515625" style="2" customWidth="1"/>
    <col min="1842" max="1846" width="6.42578125" style="2" customWidth="1"/>
    <col min="1847" max="1847" width="15" style="2" customWidth="1"/>
    <col min="1848" max="1858" width="6.42578125" style="2" customWidth="1"/>
    <col min="1859" max="1859" width="11.7109375" style="2" customWidth="1"/>
    <col min="1860" max="1882" width="6.42578125" style="2" customWidth="1"/>
    <col min="1883" max="1883" width="6.7109375" style="2" customWidth="1"/>
    <col min="1884" max="1888" width="6.42578125" style="2" customWidth="1"/>
    <col min="1889" max="1889" width="7.5703125" style="2" customWidth="1"/>
    <col min="1890" max="1892" width="6.42578125" style="2" customWidth="1"/>
    <col min="1893" max="1893" width="12.85546875" style="2" customWidth="1"/>
    <col min="1894" max="1900" width="6.42578125" style="2" customWidth="1"/>
    <col min="1901" max="1901" width="9" style="2" customWidth="1"/>
    <col min="1902" max="1904" width="6.42578125" style="2" customWidth="1"/>
    <col min="1905" max="1905" width="19.28515625" style="2" customWidth="1"/>
    <col min="1906" max="1908" width="6.42578125" style="2" customWidth="1"/>
    <col min="1909" max="1909" width="8.42578125" style="2" customWidth="1"/>
    <col min="1910" max="1914" width="6.42578125" style="2" customWidth="1"/>
    <col min="1915" max="2063" width="9.140625" style="2"/>
    <col min="2064" max="2064" width="17.42578125" style="2" customWidth="1"/>
    <col min="2065" max="2065" width="26.85546875" style="2" customWidth="1"/>
    <col min="2066" max="2067" width="10.28515625" style="2" customWidth="1"/>
    <col min="2068" max="2074" width="6.42578125" style="2" customWidth="1"/>
    <col min="2075" max="2075" width="14" style="2" customWidth="1"/>
    <col min="2076" max="2080" width="6.42578125" style="2" customWidth="1"/>
    <col min="2081" max="2081" width="14.42578125" style="2" customWidth="1"/>
    <col min="2082" max="2086" width="6.42578125" style="2" customWidth="1"/>
    <col min="2087" max="2087" width="14.28515625" style="2" customWidth="1"/>
    <col min="2088" max="2090" width="6.42578125" style="2" customWidth="1"/>
    <col min="2091" max="2091" width="11.140625" style="2" customWidth="1"/>
    <col min="2092" max="2096" width="6.42578125" style="2" customWidth="1"/>
    <col min="2097" max="2097" width="15.28515625" style="2" customWidth="1"/>
    <col min="2098" max="2102" width="6.42578125" style="2" customWidth="1"/>
    <col min="2103" max="2103" width="15" style="2" customWidth="1"/>
    <col min="2104" max="2114" width="6.42578125" style="2" customWidth="1"/>
    <col min="2115" max="2115" width="11.7109375" style="2" customWidth="1"/>
    <col min="2116" max="2138" width="6.42578125" style="2" customWidth="1"/>
    <col min="2139" max="2139" width="6.7109375" style="2" customWidth="1"/>
    <col min="2140" max="2144" width="6.42578125" style="2" customWidth="1"/>
    <col min="2145" max="2145" width="7.5703125" style="2" customWidth="1"/>
    <col min="2146" max="2148" width="6.42578125" style="2" customWidth="1"/>
    <col min="2149" max="2149" width="12.85546875" style="2" customWidth="1"/>
    <col min="2150" max="2156" width="6.42578125" style="2" customWidth="1"/>
    <col min="2157" max="2157" width="9" style="2" customWidth="1"/>
    <col min="2158" max="2160" width="6.42578125" style="2" customWidth="1"/>
    <col min="2161" max="2161" width="19.28515625" style="2" customWidth="1"/>
    <col min="2162" max="2164" width="6.42578125" style="2" customWidth="1"/>
    <col min="2165" max="2165" width="8.42578125" style="2" customWidth="1"/>
    <col min="2166" max="2170" width="6.42578125" style="2" customWidth="1"/>
    <col min="2171" max="2319" width="9.140625" style="2"/>
    <col min="2320" max="2320" width="17.42578125" style="2" customWidth="1"/>
    <col min="2321" max="2321" width="26.85546875" style="2" customWidth="1"/>
    <col min="2322" max="2323" width="10.28515625" style="2" customWidth="1"/>
    <col min="2324" max="2330" width="6.42578125" style="2" customWidth="1"/>
    <col min="2331" max="2331" width="14" style="2" customWidth="1"/>
    <col min="2332" max="2336" width="6.42578125" style="2" customWidth="1"/>
    <col min="2337" max="2337" width="14.42578125" style="2" customWidth="1"/>
    <col min="2338" max="2342" width="6.42578125" style="2" customWidth="1"/>
    <col min="2343" max="2343" width="14.28515625" style="2" customWidth="1"/>
    <col min="2344" max="2346" width="6.42578125" style="2" customWidth="1"/>
    <col min="2347" max="2347" width="11.140625" style="2" customWidth="1"/>
    <col min="2348" max="2352" width="6.42578125" style="2" customWidth="1"/>
    <col min="2353" max="2353" width="15.28515625" style="2" customWidth="1"/>
    <col min="2354" max="2358" width="6.42578125" style="2" customWidth="1"/>
    <col min="2359" max="2359" width="15" style="2" customWidth="1"/>
    <col min="2360" max="2370" width="6.42578125" style="2" customWidth="1"/>
    <col min="2371" max="2371" width="11.7109375" style="2" customWidth="1"/>
    <col min="2372" max="2394" width="6.42578125" style="2" customWidth="1"/>
    <col min="2395" max="2395" width="6.7109375" style="2" customWidth="1"/>
    <col min="2396" max="2400" width="6.42578125" style="2" customWidth="1"/>
    <col min="2401" max="2401" width="7.5703125" style="2" customWidth="1"/>
    <col min="2402" max="2404" width="6.42578125" style="2" customWidth="1"/>
    <col min="2405" max="2405" width="12.85546875" style="2" customWidth="1"/>
    <col min="2406" max="2412" width="6.42578125" style="2" customWidth="1"/>
    <col min="2413" max="2413" width="9" style="2" customWidth="1"/>
    <col min="2414" max="2416" width="6.42578125" style="2" customWidth="1"/>
    <col min="2417" max="2417" width="19.28515625" style="2" customWidth="1"/>
    <col min="2418" max="2420" width="6.42578125" style="2" customWidth="1"/>
    <col min="2421" max="2421" width="8.42578125" style="2" customWidth="1"/>
    <col min="2422" max="2426" width="6.42578125" style="2" customWidth="1"/>
    <col min="2427" max="2575" width="9.140625" style="2"/>
    <col min="2576" max="2576" width="17.42578125" style="2" customWidth="1"/>
    <col min="2577" max="2577" width="26.85546875" style="2" customWidth="1"/>
    <col min="2578" max="2579" width="10.28515625" style="2" customWidth="1"/>
    <col min="2580" max="2586" width="6.42578125" style="2" customWidth="1"/>
    <col min="2587" max="2587" width="14" style="2" customWidth="1"/>
    <col min="2588" max="2592" width="6.42578125" style="2" customWidth="1"/>
    <col min="2593" max="2593" width="14.42578125" style="2" customWidth="1"/>
    <col min="2594" max="2598" width="6.42578125" style="2" customWidth="1"/>
    <col min="2599" max="2599" width="14.28515625" style="2" customWidth="1"/>
    <col min="2600" max="2602" width="6.42578125" style="2" customWidth="1"/>
    <col min="2603" max="2603" width="11.140625" style="2" customWidth="1"/>
    <col min="2604" max="2608" width="6.42578125" style="2" customWidth="1"/>
    <col min="2609" max="2609" width="15.28515625" style="2" customWidth="1"/>
    <col min="2610" max="2614" width="6.42578125" style="2" customWidth="1"/>
    <col min="2615" max="2615" width="15" style="2" customWidth="1"/>
    <col min="2616" max="2626" width="6.42578125" style="2" customWidth="1"/>
    <col min="2627" max="2627" width="11.7109375" style="2" customWidth="1"/>
    <col min="2628" max="2650" width="6.42578125" style="2" customWidth="1"/>
    <col min="2651" max="2651" width="6.7109375" style="2" customWidth="1"/>
    <col min="2652" max="2656" width="6.42578125" style="2" customWidth="1"/>
    <col min="2657" max="2657" width="7.5703125" style="2" customWidth="1"/>
    <col min="2658" max="2660" width="6.42578125" style="2" customWidth="1"/>
    <col min="2661" max="2661" width="12.85546875" style="2" customWidth="1"/>
    <col min="2662" max="2668" width="6.42578125" style="2" customWidth="1"/>
    <col min="2669" max="2669" width="9" style="2" customWidth="1"/>
    <col min="2670" max="2672" width="6.42578125" style="2" customWidth="1"/>
    <col min="2673" max="2673" width="19.28515625" style="2" customWidth="1"/>
    <col min="2674" max="2676" width="6.42578125" style="2" customWidth="1"/>
    <col min="2677" max="2677" width="8.42578125" style="2" customWidth="1"/>
    <col min="2678" max="2682" width="6.42578125" style="2" customWidth="1"/>
    <col min="2683" max="2831" width="9.140625" style="2"/>
    <col min="2832" max="2832" width="17.42578125" style="2" customWidth="1"/>
    <col min="2833" max="2833" width="26.85546875" style="2" customWidth="1"/>
    <col min="2834" max="2835" width="10.28515625" style="2" customWidth="1"/>
    <col min="2836" max="2842" width="6.42578125" style="2" customWidth="1"/>
    <col min="2843" max="2843" width="14" style="2" customWidth="1"/>
    <col min="2844" max="2848" width="6.42578125" style="2" customWidth="1"/>
    <col min="2849" max="2849" width="14.42578125" style="2" customWidth="1"/>
    <col min="2850" max="2854" width="6.42578125" style="2" customWidth="1"/>
    <col min="2855" max="2855" width="14.28515625" style="2" customWidth="1"/>
    <col min="2856" max="2858" width="6.42578125" style="2" customWidth="1"/>
    <col min="2859" max="2859" width="11.140625" style="2" customWidth="1"/>
    <col min="2860" max="2864" width="6.42578125" style="2" customWidth="1"/>
    <col min="2865" max="2865" width="15.28515625" style="2" customWidth="1"/>
    <col min="2866" max="2870" width="6.42578125" style="2" customWidth="1"/>
    <col min="2871" max="2871" width="15" style="2" customWidth="1"/>
    <col min="2872" max="2882" width="6.42578125" style="2" customWidth="1"/>
    <col min="2883" max="2883" width="11.7109375" style="2" customWidth="1"/>
    <col min="2884" max="2906" width="6.42578125" style="2" customWidth="1"/>
    <col min="2907" max="2907" width="6.7109375" style="2" customWidth="1"/>
    <col min="2908" max="2912" width="6.42578125" style="2" customWidth="1"/>
    <col min="2913" max="2913" width="7.5703125" style="2" customWidth="1"/>
    <col min="2914" max="2916" width="6.42578125" style="2" customWidth="1"/>
    <col min="2917" max="2917" width="12.85546875" style="2" customWidth="1"/>
    <col min="2918" max="2924" width="6.42578125" style="2" customWidth="1"/>
    <col min="2925" max="2925" width="9" style="2" customWidth="1"/>
    <col min="2926" max="2928" width="6.42578125" style="2" customWidth="1"/>
    <col min="2929" max="2929" width="19.28515625" style="2" customWidth="1"/>
    <col min="2930" max="2932" width="6.42578125" style="2" customWidth="1"/>
    <col min="2933" max="2933" width="8.42578125" style="2" customWidth="1"/>
    <col min="2934" max="2938" width="6.42578125" style="2" customWidth="1"/>
    <col min="2939" max="3087" width="9.140625" style="2"/>
    <col min="3088" max="3088" width="17.42578125" style="2" customWidth="1"/>
    <col min="3089" max="3089" width="26.85546875" style="2" customWidth="1"/>
    <col min="3090" max="3091" width="10.28515625" style="2" customWidth="1"/>
    <col min="3092" max="3098" width="6.42578125" style="2" customWidth="1"/>
    <col min="3099" max="3099" width="14" style="2" customWidth="1"/>
    <col min="3100" max="3104" width="6.42578125" style="2" customWidth="1"/>
    <col min="3105" max="3105" width="14.42578125" style="2" customWidth="1"/>
    <col min="3106" max="3110" width="6.42578125" style="2" customWidth="1"/>
    <col min="3111" max="3111" width="14.28515625" style="2" customWidth="1"/>
    <col min="3112" max="3114" width="6.42578125" style="2" customWidth="1"/>
    <col min="3115" max="3115" width="11.140625" style="2" customWidth="1"/>
    <col min="3116" max="3120" width="6.42578125" style="2" customWidth="1"/>
    <col min="3121" max="3121" width="15.28515625" style="2" customWidth="1"/>
    <col min="3122" max="3126" width="6.42578125" style="2" customWidth="1"/>
    <col min="3127" max="3127" width="15" style="2" customWidth="1"/>
    <col min="3128" max="3138" width="6.42578125" style="2" customWidth="1"/>
    <col min="3139" max="3139" width="11.7109375" style="2" customWidth="1"/>
    <col min="3140" max="3162" width="6.42578125" style="2" customWidth="1"/>
    <col min="3163" max="3163" width="6.7109375" style="2" customWidth="1"/>
    <col min="3164" max="3168" width="6.42578125" style="2" customWidth="1"/>
    <col min="3169" max="3169" width="7.5703125" style="2" customWidth="1"/>
    <col min="3170" max="3172" width="6.42578125" style="2" customWidth="1"/>
    <col min="3173" max="3173" width="12.85546875" style="2" customWidth="1"/>
    <col min="3174" max="3180" width="6.42578125" style="2" customWidth="1"/>
    <col min="3181" max="3181" width="9" style="2" customWidth="1"/>
    <col min="3182" max="3184" width="6.42578125" style="2" customWidth="1"/>
    <col min="3185" max="3185" width="19.28515625" style="2" customWidth="1"/>
    <col min="3186" max="3188" width="6.42578125" style="2" customWidth="1"/>
    <col min="3189" max="3189" width="8.42578125" style="2" customWidth="1"/>
    <col min="3190" max="3194" width="6.42578125" style="2" customWidth="1"/>
    <col min="3195" max="3343" width="9.140625" style="2"/>
    <col min="3344" max="3344" width="17.42578125" style="2" customWidth="1"/>
    <col min="3345" max="3345" width="26.85546875" style="2" customWidth="1"/>
    <col min="3346" max="3347" width="10.28515625" style="2" customWidth="1"/>
    <col min="3348" max="3354" width="6.42578125" style="2" customWidth="1"/>
    <col min="3355" max="3355" width="14" style="2" customWidth="1"/>
    <col min="3356" max="3360" width="6.42578125" style="2" customWidth="1"/>
    <col min="3361" max="3361" width="14.42578125" style="2" customWidth="1"/>
    <col min="3362" max="3366" width="6.42578125" style="2" customWidth="1"/>
    <col min="3367" max="3367" width="14.28515625" style="2" customWidth="1"/>
    <col min="3368" max="3370" width="6.42578125" style="2" customWidth="1"/>
    <col min="3371" max="3371" width="11.140625" style="2" customWidth="1"/>
    <col min="3372" max="3376" width="6.42578125" style="2" customWidth="1"/>
    <col min="3377" max="3377" width="15.28515625" style="2" customWidth="1"/>
    <col min="3378" max="3382" width="6.42578125" style="2" customWidth="1"/>
    <col min="3383" max="3383" width="15" style="2" customWidth="1"/>
    <col min="3384" max="3394" width="6.42578125" style="2" customWidth="1"/>
    <col min="3395" max="3395" width="11.7109375" style="2" customWidth="1"/>
    <col min="3396" max="3418" width="6.42578125" style="2" customWidth="1"/>
    <col min="3419" max="3419" width="6.7109375" style="2" customWidth="1"/>
    <col min="3420" max="3424" width="6.42578125" style="2" customWidth="1"/>
    <col min="3425" max="3425" width="7.5703125" style="2" customWidth="1"/>
    <col min="3426" max="3428" width="6.42578125" style="2" customWidth="1"/>
    <col min="3429" max="3429" width="12.85546875" style="2" customWidth="1"/>
    <col min="3430" max="3436" width="6.42578125" style="2" customWidth="1"/>
    <col min="3437" max="3437" width="9" style="2" customWidth="1"/>
    <col min="3438" max="3440" width="6.42578125" style="2" customWidth="1"/>
    <col min="3441" max="3441" width="19.28515625" style="2" customWidth="1"/>
    <col min="3442" max="3444" width="6.42578125" style="2" customWidth="1"/>
    <col min="3445" max="3445" width="8.42578125" style="2" customWidth="1"/>
    <col min="3446" max="3450" width="6.42578125" style="2" customWidth="1"/>
    <col min="3451" max="3599" width="9.140625" style="2"/>
    <col min="3600" max="3600" width="17.42578125" style="2" customWidth="1"/>
    <col min="3601" max="3601" width="26.85546875" style="2" customWidth="1"/>
    <col min="3602" max="3603" width="10.28515625" style="2" customWidth="1"/>
    <col min="3604" max="3610" width="6.42578125" style="2" customWidth="1"/>
    <col min="3611" max="3611" width="14" style="2" customWidth="1"/>
    <col min="3612" max="3616" width="6.42578125" style="2" customWidth="1"/>
    <col min="3617" max="3617" width="14.42578125" style="2" customWidth="1"/>
    <col min="3618" max="3622" width="6.42578125" style="2" customWidth="1"/>
    <col min="3623" max="3623" width="14.28515625" style="2" customWidth="1"/>
    <col min="3624" max="3626" width="6.42578125" style="2" customWidth="1"/>
    <col min="3627" max="3627" width="11.140625" style="2" customWidth="1"/>
    <col min="3628" max="3632" width="6.42578125" style="2" customWidth="1"/>
    <col min="3633" max="3633" width="15.28515625" style="2" customWidth="1"/>
    <col min="3634" max="3638" width="6.42578125" style="2" customWidth="1"/>
    <col min="3639" max="3639" width="15" style="2" customWidth="1"/>
    <col min="3640" max="3650" width="6.42578125" style="2" customWidth="1"/>
    <col min="3651" max="3651" width="11.7109375" style="2" customWidth="1"/>
    <col min="3652" max="3674" width="6.42578125" style="2" customWidth="1"/>
    <col min="3675" max="3675" width="6.7109375" style="2" customWidth="1"/>
    <col min="3676" max="3680" width="6.42578125" style="2" customWidth="1"/>
    <col min="3681" max="3681" width="7.5703125" style="2" customWidth="1"/>
    <col min="3682" max="3684" width="6.42578125" style="2" customWidth="1"/>
    <col min="3685" max="3685" width="12.85546875" style="2" customWidth="1"/>
    <col min="3686" max="3692" width="6.42578125" style="2" customWidth="1"/>
    <col min="3693" max="3693" width="9" style="2" customWidth="1"/>
    <col min="3694" max="3696" width="6.42578125" style="2" customWidth="1"/>
    <col min="3697" max="3697" width="19.28515625" style="2" customWidth="1"/>
    <col min="3698" max="3700" width="6.42578125" style="2" customWidth="1"/>
    <col min="3701" max="3701" width="8.42578125" style="2" customWidth="1"/>
    <col min="3702" max="3706" width="6.42578125" style="2" customWidth="1"/>
    <col min="3707" max="3855" width="9.140625" style="2"/>
    <col min="3856" max="3856" width="17.42578125" style="2" customWidth="1"/>
    <col min="3857" max="3857" width="26.85546875" style="2" customWidth="1"/>
    <col min="3858" max="3859" width="10.28515625" style="2" customWidth="1"/>
    <col min="3860" max="3866" width="6.42578125" style="2" customWidth="1"/>
    <col min="3867" max="3867" width="14" style="2" customWidth="1"/>
    <col min="3868" max="3872" width="6.42578125" style="2" customWidth="1"/>
    <col min="3873" max="3873" width="14.42578125" style="2" customWidth="1"/>
    <col min="3874" max="3878" width="6.42578125" style="2" customWidth="1"/>
    <col min="3879" max="3879" width="14.28515625" style="2" customWidth="1"/>
    <col min="3880" max="3882" width="6.42578125" style="2" customWidth="1"/>
    <col min="3883" max="3883" width="11.140625" style="2" customWidth="1"/>
    <col min="3884" max="3888" width="6.42578125" style="2" customWidth="1"/>
    <col min="3889" max="3889" width="15.28515625" style="2" customWidth="1"/>
    <col min="3890" max="3894" width="6.42578125" style="2" customWidth="1"/>
    <col min="3895" max="3895" width="15" style="2" customWidth="1"/>
    <col min="3896" max="3906" width="6.42578125" style="2" customWidth="1"/>
    <col min="3907" max="3907" width="11.7109375" style="2" customWidth="1"/>
    <col min="3908" max="3930" width="6.42578125" style="2" customWidth="1"/>
    <col min="3931" max="3931" width="6.7109375" style="2" customWidth="1"/>
    <col min="3932" max="3936" width="6.42578125" style="2" customWidth="1"/>
    <col min="3937" max="3937" width="7.5703125" style="2" customWidth="1"/>
    <col min="3938" max="3940" width="6.42578125" style="2" customWidth="1"/>
    <col min="3941" max="3941" width="12.85546875" style="2" customWidth="1"/>
    <col min="3942" max="3948" width="6.42578125" style="2" customWidth="1"/>
    <col min="3949" max="3949" width="9" style="2" customWidth="1"/>
    <col min="3950" max="3952" width="6.42578125" style="2" customWidth="1"/>
    <col min="3953" max="3953" width="19.28515625" style="2" customWidth="1"/>
    <col min="3954" max="3956" width="6.42578125" style="2" customWidth="1"/>
    <col min="3957" max="3957" width="8.42578125" style="2" customWidth="1"/>
    <col min="3958" max="3962" width="6.42578125" style="2" customWidth="1"/>
    <col min="3963" max="4111" width="9.140625" style="2"/>
    <col min="4112" max="4112" width="17.42578125" style="2" customWidth="1"/>
    <col min="4113" max="4113" width="26.85546875" style="2" customWidth="1"/>
    <col min="4114" max="4115" width="10.28515625" style="2" customWidth="1"/>
    <col min="4116" max="4122" width="6.42578125" style="2" customWidth="1"/>
    <col min="4123" max="4123" width="14" style="2" customWidth="1"/>
    <col min="4124" max="4128" width="6.42578125" style="2" customWidth="1"/>
    <col min="4129" max="4129" width="14.42578125" style="2" customWidth="1"/>
    <col min="4130" max="4134" width="6.42578125" style="2" customWidth="1"/>
    <col min="4135" max="4135" width="14.28515625" style="2" customWidth="1"/>
    <col min="4136" max="4138" width="6.42578125" style="2" customWidth="1"/>
    <col min="4139" max="4139" width="11.140625" style="2" customWidth="1"/>
    <col min="4140" max="4144" width="6.42578125" style="2" customWidth="1"/>
    <col min="4145" max="4145" width="15.28515625" style="2" customWidth="1"/>
    <col min="4146" max="4150" width="6.42578125" style="2" customWidth="1"/>
    <col min="4151" max="4151" width="15" style="2" customWidth="1"/>
    <col min="4152" max="4162" width="6.42578125" style="2" customWidth="1"/>
    <col min="4163" max="4163" width="11.7109375" style="2" customWidth="1"/>
    <col min="4164" max="4186" width="6.42578125" style="2" customWidth="1"/>
    <col min="4187" max="4187" width="6.7109375" style="2" customWidth="1"/>
    <col min="4188" max="4192" width="6.42578125" style="2" customWidth="1"/>
    <col min="4193" max="4193" width="7.5703125" style="2" customWidth="1"/>
    <col min="4194" max="4196" width="6.42578125" style="2" customWidth="1"/>
    <col min="4197" max="4197" width="12.85546875" style="2" customWidth="1"/>
    <col min="4198" max="4204" width="6.42578125" style="2" customWidth="1"/>
    <col min="4205" max="4205" width="9" style="2" customWidth="1"/>
    <col min="4206" max="4208" width="6.42578125" style="2" customWidth="1"/>
    <col min="4209" max="4209" width="19.28515625" style="2" customWidth="1"/>
    <col min="4210" max="4212" width="6.42578125" style="2" customWidth="1"/>
    <col min="4213" max="4213" width="8.42578125" style="2" customWidth="1"/>
    <col min="4214" max="4218" width="6.42578125" style="2" customWidth="1"/>
    <col min="4219" max="4367" width="9.140625" style="2"/>
    <col min="4368" max="4368" width="17.42578125" style="2" customWidth="1"/>
    <col min="4369" max="4369" width="26.85546875" style="2" customWidth="1"/>
    <col min="4370" max="4371" width="10.28515625" style="2" customWidth="1"/>
    <col min="4372" max="4378" width="6.42578125" style="2" customWidth="1"/>
    <col min="4379" max="4379" width="14" style="2" customWidth="1"/>
    <col min="4380" max="4384" width="6.42578125" style="2" customWidth="1"/>
    <col min="4385" max="4385" width="14.42578125" style="2" customWidth="1"/>
    <col min="4386" max="4390" width="6.42578125" style="2" customWidth="1"/>
    <col min="4391" max="4391" width="14.28515625" style="2" customWidth="1"/>
    <col min="4392" max="4394" width="6.42578125" style="2" customWidth="1"/>
    <col min="4395" max="4395" width="11.140625" style="2" customWidth="1"/>
    <col min="4396" max="4400" width="6.42578125" style="2" customWidth="1"/>
    <col min="4401" max="4401" width="15.28515625" style="2" customWidth="1"/>
    <col min="4402" max="4406" width="6.42578125" style="2" customWidth="1"/>
    <col min="4407" max="4407" width="15" style="2" customWidth="1"/>
    <col min="4408" max="4418" width="6.42578125" style="2" customWidth="1"/>
    <col min="4419" max="4419" width="11.7109375" style="2" customWidth="1"/>
    <col min="4420" max="4442" width="6.42578125" style="2" customWidth="1"/>
    <col min="4443" max="4443" width="6.7109375" style="2" customWidth="1"/>
    <col min="4444" max="4448" width="6.42578125" style="2" customWidth="1"/>
    <col min="4449" max="4449" width="7.5703125" style="2" customWidth="1"/>
    <col min="4450" max="4452" width="6.42578125" style="2" customWidth="1"/>
    <col min="4453" max="4453" width="12.85546875" style="2" customWidth="1"/>
    <col min="4454" max="4460" width="6.42578125" style="2" customWidth="1"/>
    <col min="4461" max="4461" width="9" style="2" customWidth="1"/>
    <col min="4462" max="4464" width="6.42578125" style="2" customWidth="1"/>
    <col min="4465" max="4465" width="19.28515625" style="2" customWidth="1"/>
    <col min="4466" max="4468" width="6.42578125" style="2" customWidth="1"/>
    <col min="4469" max="4469" width="8.42578125" style="2" customWidth="1"/>
    <col min="4470" max="4474" width="6.42578125" style="2" customWidth="1"/>
    <col min="4475" max="4623" width="9.140625" style="2"/>
    <col min="4624" max="4624" width="17.42578125" style="2" customWidth="1"/>
    <col min="4625" max="4625" width="26.85546875" style="2" customWidth="1"/>
    <col min="4626" max="4627" width="10.28515625" style="2" customWidth="1"/>
    <col min="4628" max="4634" width="6.42578125" style="2" customWidth="1"/>
    <col min="4635" max="4635" width="14" style="2" customWidth="1"/>
    <col min="4636" max="4640" width="6.42578125" style="2" customWidth="1"/>
    <col min="4641" max="4641" width="14.42578125" style="2" customWidth="1"/>
    <col min="4642" max="4646" width="6.42578125" style="2" customWidth="1"/>
    <col min="4647" max="4647" width="14.28515625" style="2" customWidth="1"/>
    <col min="4648" max="4650" width="6.42578125" style="2" customWidth="1"/>
    <col min="4651" max="4651" width="11.140625" style="2" customWidth="1"/>
    <col min="4652" max="4656" width="6.42578125" style="2" customWidth="1"/>
    <col min="4657" max="4657" width="15.28515625" style="2" customWidth="1"/>
    <col min="4658" max="4662" width="6.42578125" style="2" customWidth="1"/>
    <col min="4663" max="4663" width="15" style="2" customWidth="1"/>
    <col min="4664" max="4674" width="6.42578125" style="2" customWidth="1"/>
    <col min="4675" max="4675" width="11.7109375" style="2" customWidth="1"/>
    <col min="4676" max="4698" width="6.42578125" style="2" customWidth="1"/>
    <col min="4699" max="4699" width="6.7109375" style="2" customWidth="1"/>
    <col min="4700" max="4704" width="6.42578125" style="2" customWidth="1"/>
    <col min="4705" max="4705" width="7.5703125" style="2" customWidth="1"/>
    <col min="4706" max="4708" width="6.42578125" style="2" customWidth="1"/>
    <col min="4709" max="4709" width="12.85546875" style="2" customWidth="1"/>
    <col min="4710" max="4716" width="6.42578125" style="2" customWidth="1"/>
    <col min="4717" max="4717" width="9" style="2" customWidth="1"/>
    <col min="4718" max="4720" width="6.42578125" style="2" customWidth="1"/>
    <col min="4721" max="4721" width="19.28515625" style="2" customWidth="1"/>
    <col min="4722" max="4724" width="6.42578125" style="2" customWidth="1"/>
    <col min="4725" max="4725" width="8.42578125" style="2" customWidth="1"/>
    <col min="4726" max="4730" width="6.42578125" style="2" customWidth="1"/>
    <col min="4731" max="4879" width="9.140625" style="2"/>
    <col min="4880" max="4880" width="17.42578125" style="2" customWidth="1"/>
    <col min="4881" max="4881" width="26.85546875" style="2" customWidth="1"/>
    <col min="4882" max="4883" width="10.28515625" style="2" customWidth="1"/>
    <col min="4884" max="4890" width="6.42578125" style="2" customWidth="1"/>
    <col min="4891" max="4891" width="14" style="2" customWidth="1"/>
    <col min="4892" max="4896" width="6.42578125" style="2" customWidth="1"/>
    <col min="4897" max="4897" width="14.42578125" style="2" customWidth="1"/>
    <col min="4898" max="4902" width="6.42578125" style="2" customWidth="1"/>
    <col min="4903" max="4903" width="14.28515625" style="2" customWidth="1"/>
    <col min="4904" max="4906" width="6.42578125" style="2" customWidth="1"/>
    <col min="4907" max="4907" width="11.140625" style="2" customWidth="1"/>
    <col min="4908" max="4912" width="6.42578125" style="2" customWidth="1"/>
    <col min="4913" max="4913" width="15.28515625" style="2" customWidth="1"/>
    <col min="4914" max="4918" width="6.42578125" style="2" customWidth="1"/>
    <col min="4919" max="4919" width="15" style="2" customWidth="1"/>
    <col min="4920" max="4930" width="6.42578125" style="2" customWidth="1"/>
    <col min="4931" max="4931" width="11.7109375" style="2" customWidth="1"/>
    <col min="4932" max="4954" width="6.42578125" style="2" customWidth="1"/>
    <col min="4955" max="4955" width="6.7109375" style="2" customWidth="1"/>
    <col min="4956" max="4960" width="6.42578125" style="2" customWidth="1"/>
    <col min="4961" max="4961" width="7.5703125" style="2" customWidth="1"/>
    <col min="4962" max="4964" width="6.42578125" style="2" customWidth="1"/>
    <col min="4965" max="4965" width="12.85546875" style="2" customWidth="1"/>
    <col min="4966" max="4972" width="6.42578125" style="2" customWidth="1"/>
    <col min="4973" max="4973" width="9" style="2" customWidth="1"/>
    <col min="4974" max="4976" width="6.42578125" style="2" customWidth="1"/>
    <col min="4977" max="4977" width="19.28515625" style="2" customWidth="1"/>
    <col min="4978" max="4980" width="6.42578125" style="2" customWidth="1"/>
    <col min="4981" max="4981" width="8.42578125" style="2" customWidth="1"/>
    <col min="4982" max="4986" width="6.42578125" style="2" customWidth="1"/>
    <col min="4987" max="5135" width="9.140625" style="2"/>
    <col min="5136" max="5136" width="17.42578125" style="2" customWidth="1"/>
    <col min="5137" max="5137" width="26.85546875" style="2" customWidth="1"/>
    <col min="5138" max="5139" width="10.28515625" style="2" customWidth="1"/>
    <col min="5140" max="5146" width="6.42578125" style="2" customWidth="1"/>
    <col min="5147" max="5147" width="14" style="2" customWidth="1"/>
    <col min="5148" max="5152" width="6.42578125" style="2" customWidth="1"/>
    <col min="5153" max="5153" width="14.42578125" style="2" customWidth="1"/>
    <col min="5154" max="5158" width="6.42578125" style="2" customWidth="1"/>
    <col min="5159" max="5159" width="14.28515625" style="2" customWidth="1"/>
    <col min="5160" max="5162" width="6.42578125" style="2" customWidth="1"/>
    <col min="5163" max="5163" width="11.140625" style="2" customWidth="1"/>
    <col min="5164" max="5168" width="6.42578125" style="2" customWidth="1"/>
    <col min="5169" max="5169" width="15.28515625" style="2" customWidth="1"/>
    <col min="5170" max="5174" width="6.42578125" style="2" customWidth="1"/>
    <col min="5175" max="5175" width="15" style="2" customWidth="1"/>
    <col min="5176" max="5186" width="6.42578125" style="2" customWidth="1"/>
    <col min="5187" max="5187" width="11.7109375" style="2" customWidth="1"/>
    <col min="5188" max="5210" width="6.42578125" style="2" customWidth="1"/>
    <col min="5211" max="5211" width="6.7109375" style="2" customWidth="1"/>
    <col min="5212" max="5216" width="6.42578125" style="2" customWidth="1"/>
    <col min="5217" max="5217" width="7.5703125" style="2" customWidth="1"/>
    <col min="5218" max="5220" width="6.42578125" style="2" customWidth="1"/>
    <col min="5221" max="5221" width="12.85546875" style="2" customWidth="1"/>
    <col min="5222" max="5228" width="6.42578125" style="2" customWidth="1"/>
    <col min="5229" max="5229" width="9" style="2" customWidth="1"/>
    <col min="5230" max="5232" width="6.42578125" style="2" customWidth="1"/>
    <col min="5233" max="5233" width="19.28515625" style="2" customWidth="1"/>
    <col min="5234" max="5236" width="6.42578125" style="2" customWidth="1"/>
    <col min="5237" max="5237" width="8.42578125" style="2" customWidth="1"/>
    <col min="5238" max="5242" width="6.42578125" style="2" customWidth="1"/>
    <col min="5243" max="5391" width="9.140625" style="2"/>
    <col min="5392" max="5392" width="17.42578125" style="2" customWidth="1"/>
    <col min="5393" max="5393" width="26.85546875" style="2" customWidth="1"/>
    <col min="5394" max="5395" width="10.28515625" style="2" customWidth="1"/>
    <col min="5396" max="5402" width="6.42578125" style="2" customWidth="1"/>
    <col min="5403" max="5403" width="14" style="2" customWidth="1"/>
    <col min="5404" max="5408" width="6.42578125" style="2" customWidth="1"/>
    <col min="5409" max="5409" width="14.42578125" style="2" customWidth="1"/>
    <col min="5410" max="5414" width="6.42578125" style="2" customWidth="1"/>
    <col min="5415" max="5415" width="14.28515625" style="2" customWidth="1"/>
    <col min="5416" max="5418" width="6.42578125" style="2" customWidth="1"/>
    <col min="5419" max="5419" width="11.140625" style="2" customWidth="1"/>
    <col min="5420" max="5424" width="6.42578125" style="2" customWidth="1"/>
    <col min="5425" max="5425" width="15.28515625" style="2" customWidth="1"/>
    <col min="5426" max="5430" width="6.42578125" style="2" customWidth="1"/>
    <col min="5431" max="5431" width="15" style="2" customWidth="1"/>
    <col min="5432" max="5442" width="6.42578125" style="2" customWidth="1"/>
    <col min="5443" max="5443" width="11.7109375" style="2" customWidth="1"/>
    <col min="5444" max="5466" width="6.42578125" style="2" customWidth="1"/>
    <col min="5467" max="5467" width="6.7109375" style="2" customWidth="1"/>
    <col min="5468" max="5472" width="6.42578125" style="2" customWidth="1"/>
    <col min="5473" max="5473" width="7.5703125" style="2" customWidth="1"/>
    <col min="5474" max="5476" width="6.42578125" style="2" customWidth="1"/>
    <col min="5477" max="5477" width="12.85546875" style="2" customWidth="1"/>
    <col min="5478" max="5484" width="6.42578125" style="2" customWidth="1"/>
    <col min="5485" max="5485" width="9" style="2" customWidth="1"/>
    <col min="5486" max="5488" width="6.42578125" style="2" customWidth="1"/>
    <col min="5489" max="5489" width="19.28515625" style="2" customWidth="1"/>
    <col min="5490" max="5492" width="6.42578125" style="2" customWidth="1"/>
    <col min="5493" max="5493" width="8.42578125" style="2" customWidth="1"/>
    <col min="5494" max="5498" width="6.42578125" style="2" customWidth="1"/>
    <col min="5499" max="5647" width="9.140625" style="2"/>
    <col min="5648" max="5648" width="17.42578125" style="2" customWidth="1"/>
    <col min="5649" max="5649" width="26.85546875" style="2" customWidth="1"/>
    <col min="5650" max="5651" width="10.28515625" style="2" customWidth="1"/>
    <col min="5652" max="5658" width="6.42578125" style="2" customWidth="1"/>
    <col min="5659" max="5659" width="14" style="2" customWidth="1"/>
    <col min="5660" max="5664" width="6.42578125" style="2" customWidth="1"/>
    <col min="5665" max="5665" width="14.42578125" style="2" customWidth="1"/>
    <col min="5666" max="5670" width="6.42578125" style="2" customWidth="1"/>
    <col min="5671" max="5671" width="14.28515625" style="2" customWidth="1"/>
    <col min="5672" max="5674" width="6.42578125" style="2" customWidth="1"/>
    <col min="5675" max="5675" width="11.140625" style="2" customWidth="1"/>
    <col min="5676" max="5680" width="6.42578125" style="2" customWidth="1"/>
    <col min="5681" max="5681" width="15.28515625" style="2" customWidth="1"/>
    <col min="5682" max="5686" width="6.42578125" style="2" customWidth="1"/>
    <col min="5687" max="5687" width="15" style="2" customWidth="1"/>
    <col min="5688" max="5698" width="6.42578125" style="2" customWidth="1"/>
    <col min="5699" max="5699" width="11.7109375" style="2" customWidth="1"/>
    <col min="5700" max="5722" width="6.42578125" style="2" customWidth="1"/>
    <col min="5723" max="5723" width="6.7109375" style="2" customWidth="1"/>
    <col min="5724" max="5728" width="6.42578125" style="2" customWidth="1"/>
    <col min="5729" max="5729" width="7.5703125" style="2" customWidth="1"/>
    <col min="5730" max="5732" width="6.42578125" style="2" customWidth="1"/>
    <col min="5733" max="5733" width="12.85546875" style="2" customWidth="1"/>
    <col min="5734" max="5740" width="6.42578125" style="2" customWidth="1"/>
    <col min="5741" max="5741" width="9" style="2" customWidth="1"/>
    <col min="5742" max="5744" width="6.42578125" style="2" customWidth="1"/>
    <col min="5745" max="5745" width="19.28515625" style="2" customWidth="1"/>
    <col min="5746" max="5748" width="6.42578125" style="2" customWidth="1"/>
    <col min="5749" max="5749" width="8.42578125" style="2" customWidth="1"/>
    <col min="5750" max="5754" width="6.42578125" style="2" customWidth="1"/>
    <col min="5755" max="5903" width="9.140625" style="2"/>
    <col min="5904" max="5904" width="17.42578125" style="2" customWidth="1"/>
    <col min="5905" max="5905" width="26.85546875" style="2" customWidth="1"/>
    <col min="5906" max="5907" width="10.28515625" style="2" customWidth="1"/>
    <col min="5908" max="5914" width="6.42578125" style="2" customWidth="1"/>
    <col min="5915" max="5915" width="14" style="2" customWidth="1"/>
    <col min="5916" max="5920" width="6.42578125" style="2" customWidth="1"/>
    <col min="5921" max="5921" width="14.42578125" style="2" customWidth="1"/>
    <col min="5922" max="5926" width="6.42578125" style="2" customWidth="1"/>
    <col min="5927" max="5927" width="14.28515625" style="2" customWidth="1"/>
    <col min="5928" max="5930" width="6.42578125" style="2" customWidth="1"/>
    <col min="5931" max="5931" width="11.140625" style="2" customWidth="1"/>
    <col min="5932" max="5936" width="6.42578125" style="2" customWidth="1"/>
    <col min="5937" max="5937" width="15.28515625" style="2" customWidth="1"/>
    <col min="5938" max="5942" width="6.42578125" style="2" customWidth="1"/>
    <col min="5943" max="5943" width="15" style="2" customWidth="1"/>
    <col min="5944" max="5954" width="6.42578125" style="2" customWidth="1"/>
    <col min="5955" max="5955" width="11.7109375" style="2" customWidth="1"/>
    <col min="5956" max="5978" width="6.42578125" style="2" customWidth="1"/>
    <col min="5979" max="5979" width="6.7109375" style="2" customWidth="1"/>
    <col min="5980" max="5984" width="6.42578125" style="2" customWidth="1"/>
    <col min="5985" max="5985" width="7.5703125" style="2" customWidth="1"/>
    <col min="5986" max="5988" width="6.42578125" style="2" customWidth="1"/>
    <col min="5989" max="5989" width="12.85546875" style="2" customWidth="1"/>
    <col min="5990" max="5996" width="6.42578125" style="2" customWidth="1"/>
    <col min="5997" max="5997" width="9" style="2" customWidth="1"/>
    <col min="5998" max="6000" width="6.42578125" style="2" customWidth="1"/>
    <col min="6001" max="6001" width="19.28515625" style="2" customWidth="1"/>
    <col min="6002" max="6004" width="6.42578125" style="2" customWidth="1"/>
    <col min="6005" max="6005" width="8.42578125" style="2" customWidth="1"/>
    <col min="6006" max="6010" width="6.42578125" style="2" customWidth="1"/>
    <col min="6011" max="6159" width="9.140625" style="2"/>
    <col min="6160" max="6160" width="17.42578125" style="2" customWidth="1"/>
    <col min="6161" max="6161" width="26.85546875" style="2" customWidth="1"/>
    <col min="6162" max="6163" width="10.28515625" style="2" customWidth="1"/>
    <col min="6164" max="6170" width="6.42578125" style="2" customWidth="1"/>
    <col min="6171" max="6171" width="14" style="2" customWidth="1"/>
    <col min="6172" max="6176" width="6.42578125" style="2" customWidth="1"/>
    <col min="6177" max="6177" width="14.42578125" style="2" customWidth="1"/>
    <col min="6178" max="6182" width="6.42578125" style="2" customWidth="1"/>
    <col min="6183" max="6183" width="14.28515625" style="2" customWidth="1"/>
    <col min="6184" max="6186" width="6.42578125" style="2" customWidth="1"/>
    <col min="6187" max="6187" width="11.140625" style="2" customWidth="1"/>
    <col min="6188" max="6192" width="6.42578125" style="2" customWidth="1"/>
    <col min="6193" max="6193" width="15.28515625" style="2" customWidth="1"/>
    <col min="6194" max="6198" width="6.42578125" style="2" customWidth="1"/>
    <col min="6199" max="6199" width="15" style="2" customWidth="1"/>
    <col min="6200" max="6210" width="6.42578125" style="2" customWidth="1"/>
    <col min="6211" max="6211" width="11.7109375" style="2" customWidth="1"/>
    <col min="6212" max="6234" width="6.42578125" style="2" customWidth="1"/>
    <col min="6235" max="6235" width="6.7109375" style="2" customWidth="1"/>
    <col min="6236" max="6240" width="6.42578125" style="2" customWidth="1"/>
    <col min="6241" max="6241" width="7.5703125" style="2" customWidth="1"/>
    <col min="6242" max="6244" width="6.42578125" style="2" customWidth="1"/>
    <col min="6245" max="6245" width="12.85546875" style="2" customWidth="1"/>
    <col min="6246" max="6252" width="6.42578125" style="2" customWidth="1"/>
    <col min="6253" max="6253" width="9" style="2" customWidth="1"/>
    <col min="6254" max="6256" width="6.42578125" style="2" customWidth="1"/>
    <col min="6257" max="6257" width="19.28515625" style="2" customWidth="1"/>
    <col min="6258" max="6260" width="6.42578125" style="2" customWidth="1"/>
    <col min="6261" max="6261" width="8.42578125" style="2" customWidth="1"/>
    <col min="6262" max="6266" width="6.42578125" style="2" customWidth="1"/>
    <col min="6267" max="6415" width="9.140625" style="2"/>
    <col min="6416" max="6416" width="17.42578125" style="2" customWidth="1"/>
    <col min="6417" max="6417" width="26.85546875" style="2" customWidth="1"/>
    <col min="6418" max="6419" width="10.28515625" style="2" customWidth="1"/>
    <col min="6420" max="6426" width="6.42578125" style="2" customWidth="1"/>
    <col min="6427" max="6427" width="14" style="2" customWidth="1"/>
    <col min="6428" max="6432" width="6.42578125" style="2" customWidth="1"/>
    <col min="6433" max="6433" width="14.42578125" style="2" customWidth="1"/>
    <col min="6434" max="6438" width="6.42578125" style="2" customWidth="1"/>
    <col min="6439" max="6439" width="14.28515625" style="2" customWidth="1"/>
    <col min="6440" max="6442" width="6.42578125" style="2" customWidth="1"/>
    <col min="6443" max="6443" width="11.140625" style="2" customWidth="1"/>
    <col min="6444" max="6448" width="6.42578125" style="2" customWidth="1"/>
    <col min="6449" max="6449" width="15.28515625" style="2" customWidth="1"/>
    <col min="6450" max="6454" width="6.42578125" style="2" customWidth="1"/>
    <col min="6455" max="6455" width="15" style="2" customWidth="1"/>
    <col min="6456" max="6466" width="6.42578125" style="2" customWidth="1"/>
    <col min="6467" max="6467" width="11.7109375" style="2" customWidth="1"/>
    <col min="6468" max="6490" width="6.42578125" style="2" customWidth="1"/>
    <col min="6491" max="6491" width="6.7109375" style="2" customWidth="1"/>
    <col min="6492" max="6496" width="6.42578125" style="2" customWidth="1"/>
    <col min="6497" max="6497" width="7.5703125" style="2" customWidth="1"/>
    <col min="6498" max="6500" width="6.42578125" style="2" customWidth="1"/>
    <col min="6501" max="6501" width="12.85546875" style="2" customWidth="1"/>
    <col min="6502" max="6508" width="6.42578125" style="2" customWidth="1"/>
    <col min="6509" max="6509" width="9" style="2" customWidth="1"/>
    <col min="6510" max="6512" width="6.42578125" style="2" customWidth="1"/>
    <col min="6513" max="6513" width="19.28515625" style="2" customWidth="1"/>
    <col min="6514" max="6516" width="6.42578125" style="2" customWidth="1"/>
    <col min="6517" max="6517" width="8.42578125" style="2" customWidth="1"/>
    <col min="6518" max="6522" width="6.42578125" style="2" customWidth="1"/>
    <col min="6523" max="6671" width="9.140625" style="2"/>
    <col min="6672" max="6672" width="17.42578125" style="2" customWidth="1"/>
    <col min="6673" max="6673" width="26.85546875" style="2" customWidth="1"/>
    <col min="6674" max="6675" width="10.28515625" style="2" customWidth="1"/>
    <col min="6676" max="6682" width="6.42578125" style="2" customWidth="1"/>
    <col min="6683" max="6683" width="14" style="2" customWidth="1"/>
    <col min="6684" max="6688" width="6.42578125" style="2" customWidth="1"/>
    <col min="6689" max="6689" width="14.42578125" style="2" customWidth="1"/>
    <col min="6690" max="6694" width="6.42578125" style="2" customWidth="1"/>
    <col min="6695" max="6695" width="14.28515625" style="2" customWidth="1"/>
    <col min="6696" max="6698" width="6.42578125" style="2" customWidth="1"/>
    <col min="6699" max="6699" width="11.140625" style="2" customWidth="1"/>
    <col min="6700" max="6704" width="6.42578125" style="2" customWidth="1"/>
    <col min="6705" max="6705" width="15.28515625" style="2" customWidth="1"/>
    <col min="6706" max="6710" width="6.42578125" style="2" customWidth="1"/>
    <col min="6711" max="6711" width="15" style="2" customWidth="1"/>
    <col min="6712" max="6722" width="6.42578125" style="2" customWidth="1"/>
    <col min="6723" max="6723" width="11.7109375" style="2" customWidth="1"/>
    <col min="6724" max="6746" width="6.42578125" style="2" customWidth="1"/>
    <col min="6747" max="6747" width="6.7109375" style="2" customWidth="1"/>
    <col min="6748" max="6752" width="6.42578125" style="2" customWidth="1"/>
    <col min="6753" max="6753" width="7.5703125" style="2" customWidth="1"/>
    <col min="6754" max="6756" width="6.42578125" style="2" customWidth="1"/>
    <col min="6757" max="6757" width="12.85546875" style="2" customWidth="1"/>
    <col min="6758" max="6764" width="6.42578125" style="2" customWidth="1"/>
    <col min="6765" max="6765" width="9" style="2" customWidth="1"/>
    <col min="6766" max="6768" width="6.42578125" style="2" customWidth="1"/>
    <col min="6769" max="6769" width="19.28515625" style="2" customWidth="1"/>
    <col min="6770" max="6772" width="6.42578125" style="2" customWidth="1"/>
    <col min="6773" max="6773" width="8.42578125" style="2" customWidth="1"/>
    <col min="6774" max="6778" width="6.42578125" style="2" customWidth="1"/>
    <col min="6779" max="6927" width="9.140625" style="2"/>
    <col min="6928" max="6928" width="17.42578125" style="2" customWidth="1"/>
    <col min="6929" max="6929" width="26.85546875" style="2" customWidth="1"/>
    <col min="6930" max="6931" width="10.28515625" style="2" customWidth="1"/>
    <col min="6932" max="6938" width="6.42578125" style="2" customWidth="1"/>
    <col min="6939" max="6939" width="14" style="2" customWidth="1"/>
    <col min="6940" max="6944" width="6.42578125" style="2" customWidth="1"/>
    <col min="6945" max="6945" width="14.42578125" style="2" customWidth="1"/>
    <col min="6946" max="6950" width="6.42578125" style="2" customWidth="1"/>
    <col min="6951" max="6951" width="14.28515625" style="2" customWidth="1"/>
    <col min="6952" max="6954" width="6.42578125" style="2" customWidth="1"/>
    <col min="6955" max="6955" width="11.140625" style="2" customWidth="1"/>
    <col min="6956" max="6960" width="6.42578125" style="2" customWidth="1"/>
    <col min="6961" max="6961" width="15.28515625" style="2" customWidth="1"/>
    <col min="6962" max="6966" width="6.42578125" style="2" customWidth="1"/>
    <col min="6967" max="6967" width="15" style="2" customWidth="1"/>
    <col min="6968" max="6978" width="6.42578125" style="2" customWidth="1"/>
    <col min="6979" max="6979" width="11.7109375" style="2" customWidth="1"/>
    <col min="6980" max="7002" width="6.42578125" style="2" customWidth="1"/>
    <col min="7003" max="7003" width="6.7109375" style="2" customWidth="1"/>
    <col min="7004" max="7008" width="6.42578125" style="2" customWidth="1"/>
    <col min="7009" max="7009" width="7.5703125" style="2" customWidth="1"/>
    <col min="7010" max="7012" width="6.42578125" style="2" customWidth="1"/>
    <col min="7013" max="7013" width="12.85546875" style="2" customWidth="1"/>
    <col min="7014" max="7020" width="6.42578125" style="2" customWidth="1"/>
    <col min="7021" max="7021" width="9" style="2" customWidth="1"/>
    <col min="7022" max="7024" width="6.42578125" style="2" customWidth="1"/>
    <col min="7025" max="7025" width="19.28515625" style="2" customWidth="1"/>
    <col min="7026" max="7028" width="6.42578125" style="2" customWidth="1"/>
    <col min="7029" max="7029" width="8.42578125" style="2" customWidth="1"/>
    <col min="7030" max="7034" width="6.42578125" style="2" customWidth="1"/>
    <col min="7035" max="7183" width="9.140625" style="2"/>
    <col min="7184" max="7184" width="17.42578125" style="2" customWidth="1"/>
    <col min="7185" max="7185" width="26.85546875" style="2" customWidth="1"/>
    <col min="7186" max="7187" width="10.28515625" style="2" customWidth="1"/>
    <col min="7188" max="7194" width="6.42578125" style="2" customWidth="1"/>
    <col min="7195" max="7195" width="14" style="2" customWidth="1"/>
    <col min="7196" max="7200" width="6.42578125" style="2" customWidth="1"/>
    <col min="7201" max="7201" width="14.42578125" style="2" customWidth="1"/>
    <col min="7202" max="7206" width="6.42578125" style="2" customWidth="1"/>
    <col min="7207" max="7207" width="14.28515625" style="2" customWidth="1"/>
    <col min="7208" max="7210" width="6.42578125" style="2" customWidth="1"/>
    <col min="7211" max="7211" width="11.140625" style="2" customWidth="1"/>
    <col min="7212" max="7216" width="6.42578125" style="2" customWidth="1"/>
    <col min="7217" max="7217" width="15.28515625" style="2" customWidth="1"/>
    <col min="7218" max="7222" width="6.42578125" style="2" customWidth="1"/>
    <col min="7223" max="7223" width="15" style="2" customWidth="1"/>
    <col min="7224" max="7234" width="6.42578125" style="2" customWidth="1"/>
    <col min="7235" max="7235" width="11.7109375" style="2" customWidth="1"/>
    <col min="7236" max="7258" width="6.42578125" style="2" customWidth="1"/>
    <col min="7259" max="7259" width="6.7109375" style="2" customWidth="1"/>
    <col min="7260" max="7264" width="6.42578125" style="2" customWidth="1"/>
    <col min="7265" max="7265" width="7.5703125" style="2" customWidth="1"/>
    <col min="7266" max="7268" width="6.42578125" style="2" customWidth="1"/>
    <col min="7269" max="7269" width="12.85546875" style="2" customWidth="1"/>
    <col min="7270" max="7276" width="6.42578125" style="2" customWidth="1"/>
    <col min="7277" max="7277" width="9" style="2" customWidth="1"/>
    <col min="7278" max="7280" width="6.42578125" style="2" customWidth="1"/>
    <col min="7281" max="7281" width="19.28515625" style="2" customWidth="1"/>
    <col min="7282" max="7284" width="6.42578125" style="2" customWidth="1"/>
    <col min="7285" max="7285" width="8.42578125" style="2" customWidth="1"/>
    <col min="7286" max="7290" width="6.42578125" style="2" customWidth="1"/>
    <col min="7291" max="7439" width="9.140625" style="2"/>
    <col min="7440" max="7440" width="17.42578125" style="2" customWidth="1"/>
    <col min="7441" max="7441" width="26.85546875" style="2" customWidth="1"/>
    <col min="7442" max="7443" width="10.28515625" style="2" customWidth="1"/>
    <col min="7444" max="7450" width="6.42578125" style="2" customWidth="1"/>
    <col min="7451" max="7451" width="14" style="2" customWidth="1"/>
    <col min="7452" max="7456" width="6.42578125" style="2" customWidth="1"/>
    <col min="7457" max="7457" width="14.42578125" style="2" customWidth="1"/>
    <col min="7458" max="7462" width="6.42578125" style="2" customWidth="1"/>
    <col min="7463" max="7463" width="14.28515625" style="2" customWidth="1"/>
    <col min="7464" max="7466" width="6.42578125" style="2" customWidth="1"/>
    <col min="7467" max="7467" width="11.140625" style="2" customWidth="1"/>
    <col min="7468" max="7472" width="6.42578125" style="2" customWidth="1"/>
    <col min="7473" max="7473" width="15.28515625" style="2" customWidth="1"/>
    <col min="7474" max="7478" width="6.42578125" style="2" customWidth="1"/>
    <col min="7479" max="7479" width="15" style="2" customWidth="1"/>
    <col min="7480" max="7490" width="6.42578125" style="2" customWidth="1"/>
    <col min="7491" max="7491" width="11.7109375" style="2" customWidth="1"/>
    <col min="7492" max="7514" width="6.42578125" style="2" customWidth="1"/>
    <col min="7515" max="7515" width="6.7109375" style="2" customWidth="1"/>
    <col min="7516" max="7520" width="6.42578125" style="2" customWidth="1"/>
    <col min="7521" max="7521" width="7.5703125" style="2" customWidth="1"/>
    <col min="7522" max="7524" width="6.42578125" style="2" customWidth="1"/>
    <col min="7525" max="7525" width="12.85546875" style="2" customWidth="1"/>
    <col min="7526" max="7532" width="6.42578125" style="2" customWidth="1"/>
    <col min="7533" max="7533" width="9" style="2" customWidth="1"/>
    <col min="7534" max="7536" width="6.42578125" style="2" customWidth="1"/>
    <col min="7537" max="7537" width="19.28515625" style="2" customWidth="1"/>
    <col min="7538" max="7540" width="6.42578125" style="2" customWidth="1"/>
    <col min="7541" max="7541" width="8.42578125" style="2" customWidth="1"/>
    <col min="7542" max="7546" width="6.42578125" style="2" customWidth="1"/>
    <col min="7547" max="7695" width="9.140625" style="2"/>
    <col min="7696" max="7696" width="17.42578125" style="2" customWidth="1"/>
    <col min="7697" max="7697" width="26.85546875" style="2" customWidth="1"/>
    <col min="7698" max="7699" width="10.28515625" style="2" customWidth="1"/>
    <col min="7700" max="7706" width="6.42578125" style="2" customWidth="1"/>
    <col min="7707" max="7707" width="14" style="2" customWidth="1"/>
    <col min="7708" max="7712" width="6.42578125" style="2" customWidth="1"/>
    <col min="7713" max="7713" width="14.42578125" style="2" customWidth="1"/>
    <col min="7714" max="7718" width="6.42578125" style="2" customWidth="1"/>
    <col min="7719" max="7719" width="14.28515625" style="2" customWidth="1"/>
    <col min="7720" max="7722" width="6.42578125" style="2" customWidth="1"/>
    <col min="7723" max="7723" width="11.140625" style="2" customWidth="1"/>
    <col min="7724" max="7728" width="6.42578125" style="2" customWidth="1"/>
    <col min="7729" max="7729" width="15.28515625" style="2" customWidth="1"/>
    <col min="7730" max="7734" width="6.42578125" style="2" customWidth="1"/>
    <col min="7735" max="7735" width="15" style="2" customWidth="1"/>
    <col min="7736" max="7746" width="6.42578125" style="2" customWidth="1"/>
    <col min="7747" max="7747" width="11.7109375" style="2" customWidth="1"/>
    <col min="7748" max="7770" width="6.42578125" style="2" customWidth="1"/>
    <col min="7771" max="7771" width="6.7109375" style="2" customWidth="1"/>
    <col min="7772" max="7776" width="6.42578125" style="2" customWidth="1"/>
    <col min="7777" max="7777" width="7.5703125" style="2" customWidth="1"/>
    <col min="7778" max="7780" width="6.42578125" style="2" customWidth="1"/>
    <col min="7781" max="7781" width="12.85546875" style="2" customWidth="1"/>
    <col min="7782" max="7788" width="6.42578125" style="2" customWidth="1"/>
    <col min="7789" max="7789" width="9" style="2" customWidth="1"/>
    <col min="7790" max="7792" width="6.42578125" style="2" customWidth="1"/>
    <col min="7793" max="7793" width="19.28515625" style="2" customWidth="1"/>
    <col min="7794" max="7796" width="6.42578125" style="2" customWidth="1"/>
    <col min="7797" max="7797" width="8.42578125" style="2" customWidth="1"/>
    <col min="7798" max="7802" width="6.42578125" style="2" customWidth="1"/>
    <col min="7803" max="7951" width="9.140625" style="2"/>
    <col min="7952" max="7952" width="17.42578125" style="2" customWidth="1"/>
    <col min="7953" max="7953" width="26.85546875" style="2" customWidth="1"/>
    <col min="7954" max="7955" width="10.28515625" style="2" customWidth="1"/>
    <col min="7956" max="7962" width="6.42578125" style="2" customWidth="1"/>
    <col min="7963" max="7963" width="14" style="2" customWidth="1"/>
    <col min="7964" max="7968" width="6.42578125" style="2" customWidth="1"/>
    <col min="7969" max="7969" width="14.42578125" style="2" customWidth="1"/>
    <col min="7970" max="7974" width="6.42578125" style="2" customWidth="1"/>
    <col min="7975" max="7975" width="14.28515625" style="2" customWidth="1"/>
    <col min="7976" max="7978" width="6.42578125" style="2" customWidth="1"/>
    <col min="7979" max="7979" width="11.140625" style="2" customWidth="1"/>
    <col min="7980" max="7984" width="6.42578125" style="2" customWidth="1"/>
    <col min="7985" max="7985" width="15.28515625" style="2" customWidth="1"/>
    <col min="7986" max="7990" width="6.42578125" style="2" customWidth="1"/>
    <col min="7991" max="7991" width="15" style="2" customWidth="1"/>
    <col min="7992" max="8002" width="6.42578125" style="2" customWidth="1"/>
    <col min="8003" max="8003" width="11.7109375" style="2" customWidth="1"/>
    <col min="8004" max="8026" width="6.42578125" style="2" customWidth="1"/>
    <col min="8027" max="8027" width="6.7109375" style="2" customWidth="1"/>
    <col min="8028" max="8032" width="6.42578125" style="2" customWidth="1"/>
    <col min="8033" max="8033" width="7.5703125" style="2" customWidth="1"/>
    <col min="8034" max="8036" width="6.42578125" style="2" customWidth="1"/>
    <col min="8037" max="8037" width="12.85546875" style="2" customWidth="1"/>
    <col min="8038" max="8044" width="6.42578125" style="2" customWidth="1"/>
    <col min="8045" max="8045" width="9" style="2" customWidth="1"/>
    <col min="8046" max="8048" width="6.42578125" style="2" customWidth="1"/>
    <col min="8049" max="8049" width="19.28515625" style="2" customWidth="1"/>
    <col min="8050" max="8052" width="6.42578125" style="2" customWidth="1"/>
    <col min="8053" max="8053" width="8.42578125" style="2" customWidth="1"/>
    <col min="8054" max="8058" width="6.42578125" style="2" customWidth="1"/>
    <col min="8059" max="8207" width="9.140625" style="2"/>
    <col min="8208" max="8208" width="17.42578125" style="2" customWidth="1"/>
    <col min="8209" max="8209" width="26.85546875" style="2" customWidth="1"/>
    <col min="8210" max="8211" width="10.28515625" style="2" customWidth="1"/>
    <col min="8212" max="8218" width="6.42578125" style="2" customWidth="1"/>
    <col min="8219" max="8219" width="14" style="2" customWidth="1"/>
    <col min="8220" max="8224" width="6.42578125" style="2" customWidth="1"/>
    <col min="8225" max="8225" width="14.42578125" style="2" customWidth="1"/>
    <col min="8226" max="8230" width="6.42578125" style="2" customWidth="1"/>
    <col min="8231" max="8231" width="14.28515625" style="2" customWidth="1"/>
    <col min="8232" max="8234" width="6.42578125" style="2" customWidth="1"/>
    <col min="8235" max="8235" width="11.140625" style="2" customWidth="1"/>
    <col min="8236" max="8240" width="6.42578125" style="2" customWidth="1"/>
    <col min="8241" max="8241" width="15.28515625" style="2" customWidth="1"/>
    <col min="8242" max="8246" width="6.42578125" style="2" customWidth="1"/>
    <col min="8247" max="8247" width="15" style="2" customWidth="1"/>
    <col min="8248" max="8258" width="6.42578125" style="2" customWidth="1"/>
    <col min="8259" max="8259" width="11.7109375" style="2" customWidth="1"/>
    <col min="8260" max="8282" width="6.42578125" style="2" customWidth="1"/>
    <col min="8283" max="8283" width="6.7109375" style="2" customWidth="1"/>
    <col min="8284" max="8288" width="6.42578125" style="2" customWidth="1"/>
    <col min="8289" max="8289" width="7.5703125" style="2" customWidth="1"/>
    <col min="8290" max="8292" width="6.42578125" style="2" customWidth="1"/>
    <col min="8293" max="8293" width="12.85546875" style="2" customWidth="1"/>
    <col min="8294" max="8300" width="6.42578125" style="2" customWidth="1"/>
    <col min="8301" max="8301" width="9" style="2" customWidth="1"/>
    <col min="8302" max="8304" width="6.42578125" style="2" customWidth="1"/>
    <col min="8305" max="8305" width="19.28515625" style="2" customWidth="1"/>
    <col min="8306" max="8308" width="6.42578125" style="2" customWidth="1"/>
    <col min="8309" max="8309" width="8.42578125" style="2" customWidth="1"/>
    <col min="8310" max="8314" width="6.42578125" style="2" customWidth="1"/>
    <col min="8315" max="8463" width="9.140625" style="2"/>
    <col min="8464" max="8464" width="17.42578125" style="2" customWidth="1"/>
    <col min="8465" max="8465" width="26.85546875" style="2" customWidth="1"/>
    <col min="8466" max="8467" width="10.28515625" style="2" customWidth="1"/>
    <col min="8468" max="8474" width="6.42578125" style="2" customWidth="1"/>
    <col min="8475" max="8475" width="14" style="2" customWidth="1"/>
    <col min="8476" max="8480" width="6.42578125" style="2" customWidth="1"/>
    <col min="8481" max="8481" width="14.42578125" style="2" customWidth="1"/>
    <col min="8482" max="8486" width="6.42578125" style="2" customWidth="1"/>
    <col min="8487" max="8487" width="14.28515625" style="2" customWidth="1"/>
    <col min="8488" max="8490" width="6.42578125" style="2" customWidth="1"/>
    <col min="8491" max="8491" width="11.140625" style="2" customWidth="1"/>
    <col min="8492" max="8496" width="6.42578125" style="2" customWidth="1"/>
    <col min="8497" max="8497" width="15.28515625" style="2" customWidth="1"/>
    <col min="8498" max="8502" width="6.42578125" style="2" customWidth="1"/>
    <col min="8503" max="8503" width="15" style="2" customWidth="1"/>
    <col min="8504" max="8514" width="6.42578125" style="2" customWidth="1"/>
    <col min="8515" max="8515" width="11.7109375" style="2" customWidth="1"/>
    <col min="8516" max="8538" width="6.42578125" style="2" customWidth="1"/>
    <col min="8539" max="8539" width="6.7109375" style="2" customWidth="1"/>
    <col min="8540" max="8544" width="6.42578125" style="2" customWidth="1"/>
    <col min="8545" max="8545" width="7.5703125" style="2" customWidth="1"/>
    <col min="8546" max="8548" width="6.42578125" style="2" customWidth="1"/>
    <col min="8549" max="8549" width="12.85546875" style="2" customWidth="1"/>
    <col min="8550" max="8556" width="6.42578125" style="2" customWidth="1"/>
    <col min="8557" max="8557" width="9" style="2" customWidth="1"/>
    <col min="8558" max="8560" width="6.42578125" style="2" customWidth="1"/>
    <col min="8561" max="8561" width="19.28515625" style="2" customWidth="1"/>
    <col min="8562" max="8564" width="6.42578125" style="2" customWidth="1"/>
    <col min="8565" max="8565" width="8.42578125" style="2" customWidth="1"/>
    <col min="8566" max="8570" width="6.42578125" style="2" customWidth="1"/>
    <col min="8571" max="8719" width="9.140625" style="2"/>
    <col min="8720" max="8720" width="17.42578125" style="2" customWidth="1"/>
    <col min="8721" max="8721" width="26.85546875" style="2" customWidth="1"/>
    <col min="8722" max="8723" width="10.28515625" style="2" customWidth="1"/>
    <col min="8724" max="8730" width="6.42578125" style="2" customWidth="1"/>
    <col min="8731" max="8731" width="14" style="2" customWidth="1"/>
    <col min="8732" max="8736" width="6.42578125" style="2" customWidth="1"/>
    <col min="8737" max="8737" width="14.42578125" style="2" customWidth="1"/>
    <col min="8738" max="8742" width="6.42578125" style="2" customWidth="1"/>
    <col min="8743" max="8743" width="14.28515625" style="2" customWidth="1"/>
    <col min="8744" max="8746" width="6.42578125" style="2" customWidth="1"/>
    <col min="8747" max="8747" width="11.140625" style="2" customWidth="1"/>
    <col min="8748" max="8752" width="6.42578125" style="2" customWidth="1"/>
    <col min="8753" max="8753" width="15.28515625" style="2" customWidth="1"/>
    <col min="8754" max="8758" width="6.42578125" style="2" customWidth="1"/>
    <col min="8759" max="8759" width="15" style="2" customWidth="1"/>
    <col min="8760" max="8770" width="6.42578125" style="2" customWidth="1"/>
    <col min="8771" max="8771" width="11.7109375" style="2" customWidth="1"/>
    <col min="8772" max="8794" width="6.42578125" style="2" customWidth="1"/>
    <col min="8795" max="8795" width="6.7109375" style="2" customWidth="1"/>
    <col min="8796" max="8800" width="6.42578125" style="2" customWidth="1"/>
    <col min="8801" max="8801" width="7.5703125" style="2" customWidth="1"/>
    <col min="8802" max="8804" width="6.42578125" style="2" customWidth="1"/>
    <col min="8805" max="8805" width="12.85546875" style="2" customWidth="1"/>
    <col min="8806" max="8812" width="6.42578125" style="2" customWidth="1"/>
    <col min="8813" max="8813" width="9" style="2" customWidth="1"/>
    <col min="8814" max="8816" width="6.42578125" style="2" customWidth="1"/>
    <col min="8817" max="8817" width="19.28515625" style="2" customWidth="1"/>
    <col min="8818" max="8820" width="6.42578125" style="2" customWidth="1"/>
    <col min="8821" max="8821" width="8.42578125" style="2" customWidth="1"/>
    <col min="8822" max="8826" width="6.42578125" style="2" customWidth="1"/>
    <col min="8827" max="8975" width="9.140625" style="2"/>
    <col min="8976" max="8976" width="17.42578125" style="2" customWidth="1"/>
    <col min="8977" max="8977" width="26.85546875" style="2" customWidth="1"/>
    <col min="8978" max="8979" width="10.28515625" style="2" customWidth="1"/>
    <col min="8980" max="8986" width="6.42578125" style="2" customWidth="1"/>
    <col min="8987" max="8987" width="14" style="2" customWidth="1"/>
    <col min="8988" max="8992" width="6.42578125" style="2" customWidth="1"/>
    <col min="8993" max="8993" width="14.42578125" style="2" customWidth="1"/>
    <col min="8994" max="8998" width="6.42578125" style="2" customWidth="1"/>
    <col min="8999" max="8999" width="14.28515625" style="2" customWidth="1"/>
    <col min="9000" max="9002" width="6.42578125" style="2" customWidth="1"/>
    <col min="9003" max="9003" width="11.140625" style="2" customWidth="1"/>
    <col min="9004" max="9008" width="6.42578125" style="2" customWidth="1"/>
    <col min="9009" max="9009" width="15.28515625" style="2" customWidth="1"/>
    <col min="9010" max="9014" width="6.42578125" style="2" customWidth="1"/>
    <col min="9015" max="9015" width="15" style="2" customWidth="1"/>
    <col min="9016" max="9026" width="6.42578125" style="2" customWidth="1"/>
    <col min="9027" max="9027" width="11.7109375" style="2" customWidth="1"/>
    <col min="9028" max="9050" width="6.42578125" style="2" customWidth="1"/>
    <col min="9051" max="9051" width="6.7109375" style="2" customWidth="1"/>
    <col min="9052" max="9056" width="6.42578125" style="2" customWidth="1"/>
    <col min="9057" max="9057" width="7.5703125" style="2" customWidth="1"/>
    <col min="9058" max="9060" width="6.42578125" style="2" customWidth="1"/>
    <col min="9061" max="9061" width="12.85546875" style="2" customWidth="1"/>
    <col min="9062" max="9068" width="6.42578125" style="2" customWidth="1"/>
    <col min="9069" max="9069" width="9" style="2" customWidth="1"/>
    <col min="9070" max="9072" width="6.42578125" style="2" customWidth="1"/>
    <col min="9073" max="9073" width="19.28515625" style="2" customWidth="1"/>
    <col min="9074" max="9076" width="6.42578125" style="2" customWidth="1"/>
    <col min="9077" max="9077" width="8.42578125" style="2" customWidth="1"/>
    <col min="9078" max="9082" width="6.42578125" style="2" customWidth="1"/>
    <col min="9083" max="9231" width="9.140625" style="2"/>
    <col min="9232" max="9232" width="17.42578125" style="2" customWidth="1"/>
    <col min="9233" max="9233" width="26.85546875" style="2" customWidth="1"/>
    <col min="9234" max="9235" width="10.28515625" style="2" customWidth="1"/>
    <col min="9236" max="9242" width="6.42578125" style="2" customWidth="1"/>
    <col min="9243" max="9243" width="14" style="2" customWidth="1"/>
    <col min="9244" max="9248" width="6.42578125" style="2" customWidth="1"/>
    <col min="9249" max="9249" width="14.42578125" style="2" customWidth="1"/>
    <col min="9250" max="9254" width="6.42578125" style="2" customWidth="1"/>
    <col min="9255" max="9255" width="14.28515625" style="2" customWidth="1"/>
    <col min="9256" max="9258" width="6.42578125" style="2" customWidth="1"/>
    <col min="9259" max="9259" width="11.140625" style="2" customWidth="1"/>
    <col min="9260" max="9264" width="6.42578125" style="2" customWidth="1"/>
    <col min="9265" max="9265" width="15.28515625" style="2" customWidth="1"/>
    <col min="9266" max="9270" width="6.42578125" style="2" customWidth="1"/>
    <col min="9271" max="9271" width="15" style="2" customWidth="1"/>
    <col min="9272" max="9282" width="6.42578125" style="2" customWidth="1"/>
    <col min="9283" max="9283" width="11.7109375" style="2" customWidth="1"/>
    <col min="9284" max="9306" width="6.42578125" style="2" customWidth="1"/>
    <col min="9307" max="9307" width="6.7109375" style="2" customWidth="1"/>
    <col min="9308" max="9312" width="6.42578125" style="2" customWidth="1"/>
    <col min="9313" max="9313" width="7.5703125" style="2" customWidth="1"/>
    <col min="9314" max="9316" width="6.42578125" style="2" customWidth="1"/>
    <col min="9317" max="9317" width="12.85546875" style="2" customWidth="1"/>
    <col min="9318" max="9324" width="6.42578125" style="2" customWidth="1"/>
    <col min="9325" max="9325" width="9" style="2" customWidth="1"/>
    <col min="9326" max="9328" width="6.42578125" style="2" customWidth="1"/>
    <col min="9329" max="9329" width="19.28515625" style="2" customWidth="1"/>
    <col min="9330" max="9332" width="6.42578125" style="2" customWidth="1"/>
    <col min="9333" max="9333" width="8.42578125" style="2" customWidth="1"/>
    <col min="9334" max="9338" width="6.42578125" style="2" customWidth="1"/>
    <col min="9339" max="9487" width="9.140625" style="2"/>
    <col min="9488" max="9488" width="17.42578125" style="2" customWidth="1"/>
    <col min="9489" max="9489" width="26.85546875" style="2" customWidth="1"/>
    <col min="9490" max="9491" width="10.28515625" style="2" customWidth="1"/>
    <col min="9492" max="9498" width="6.42578125" style="2" customWidth="1"/>
    <col min="9499" max="9499" width="14" style="2" customWidth="1"/>
    <col min="9500" max="9504" width="6.42578125" style="2" customWidth="1"/>
    <col min="9505" max="9505" width="14.42578125" style="2" customWidth="1"/>
    <col min="9506" max="9510" width="6.42578125" style="2" customWidth="1"/>
    <col min="9511" max="9511" width="14.28515625" style="2" customWidth="1"/>
    <col min="9512" max="9514" width="6.42578125" style="2" customWidth="1"/>
    <col min="9515" max="9515" width="11.140625" style="2" customWidth="1"/>
    <col min="9516" max="9520" width="6.42578125" style="2" customWidth="1"/>
    <col min="9521" max="9521" width="15.28515625" style="2" customWidth="1"/>
    <col min="9522" max="9526" width="6.42578125" style="2" customWidth="1"/>
    <col min="9527" max="9527" width="15" style="2" customWidth="1"/>
    <col min="9528" max="9538" width="6.42578125" style="2" customWidth="1"/>
    <col min="9539" max="9539" width="11.7109375" style="2" customWidth="1"/>
    <col min="9540" max="9562" width="6.42578125" style="2" customWidth="1"/>
    <col min="9563" max="9563" width="6.7109375" style="2" customWidth="1"/>
    <col min="9564" max="9568" width="6.42578125" style="2" customWidth="1"/>
    <col min="9569" max="9569" width="7.5703125" style="2" customWidth="1"/>
    <col min="9570" max="9572" width="6.42578125" style="2" customWidth="1"/>
    <col min="9573" max="9573" width="12.85546875" style="2" customWidth="1"/>
    <col min="9574" max="9580" width="6.42578125" style="2" customWidth="1"/>
    <col min="9581" max="9581" width="9" style="2" customWidth="1"/>
    <col min="9582" max="9584" width="6.42578125" style="2" customWidth="1"/>
    <col min="9585" max="9585" width="19.28515625" style="2" customWidth="1"/>
    <col min="9586" max="9588" width="6.42578125" style="2" customWidth="1"/>
    <col min="9589" max="9589" width="8.42578125" style="2" customWidth="1"/>
    <col min="9590" max="9594" width="6.42578125" style="2" customWidth="1"/>
    <col min="9595" max="9743" width="9.140625" style="2"/>
    <col min="9744" max="9744" width="17.42578125" style="2" customWidth="1"/>
    <col min="9745" max="9745" width="26.85546875" style="2" customWidth="1"/>
    <col min="9746" max="9747" width="10.28515625" style="2" customWidth="1"/>
    <col min="9748" max="9754" width="6.42578125" style="2" customWidth="1"/>
    <col min="9755" max="9755" width="14" style="2" customWidth="1"/>
    <col min="9756" max="9760" width="6.42578125" style="2" customWidth="1"/>
    <col min="9761" max="9761" width="14.42578125" style="2" customWidth="1"/>
    <col min="9762" max="9766" width="6.42578125" style="2" customWidth="1"/>
    <col min="9767" max="9767" width="14.28515625" style="2" customWidth="1"/>
    <col min="9768" max="9770" width="6.42578125" style="2" customWidth="1"/>
    <col min="9771" max="9771" width="11.140625" style="2" customWidth="1"/>
    <col min="9772" max="9776" width="6.42578125" style="2" customWidth="1"/>
    <col min="9777" max="9777" width="15.28515625" style="2" customWidth="1"/>
    <col min="9778" max="9782" width="6.42578125" style="2" customWidth="1"/>
    <col min="9783" max="9783" width="15" style="2" customWidth="1"/>
    <col min="9784" max="9794" width="6.42578125" style="2" customWidth="1"/>
    <col min="9795" max="9795" width="11.7109375" style="2" customWidth="1"/>
    <col min="9796" max="9818" width="6.42578125" style="2" customWidth="1"/>
    <col min="9819" max="9819" width="6.7109375" style="2" customWidth="1"/>
    <col min="9820" max="9824" width="6.42578125" style="2" customWidth="1"/>
    <col min="9825" max="9825" width="7.5703125" style="2" customWidth="1"/>
    <col min="9826" max="9828" width="6.42578125" style="2" customWidth="1"/>
    <col min="9829" max="9829" width="12.85546875" style="2" customWidth="1"/>
    <col min="9830" max="9836" width="6.42578125" style="2" customWidth="1"/>
    <col min="9837" max="9837" width="9" style="2" customWidth="1"/>
    <col min="9838" max="9840" width="6.42578125" style="2" customWidth="1"/>
    <col min="9841" max="9841" width="19.28515625" style="2" customWidth="1"/>
    <col min="9842" max="9844" width="6.42578125" style="2" customWidth="1"/>
    <col min="9845" max="9845" width="8.42578125" style="2" customWidth="1"/>
    <col min="9846" max="9850" width="6.42578125" style="2" customWidth="1"/>
    <col min="9851" max="9999" width="9.140625" style="2"/>
    <col min="10000" max="10000" width="17.42578125" style="2" customWidth="1"/>
    <col min="10001" max="10001" width="26.85546875" style="2" customWidth="1"/>
    <col min="10002" max="10003" width="10.28515625" style="2" customWidth="1"/>
    <col min="10004" max="10010" width="6.42578125" style="2" customWidth="1"/>
    <col min="10011" max="10011" width="14" style="2" customWidth="1"/>
    <col min="10012" max="10016" width="6.42578125" style="2" customWidth="1"/>
    <col min="10017" max="10017" width="14.42578125" style="2" customWidth="1"/>
    <col min="10018" max="10022" width="6.42578125" style="2" customWidth="1"/>
    <col min="10023" max="10023" width="14.28515625" style="2" customWidth="1"/>
    <col min="10024" max="10026" width="6.42578125" style="2" customWidth="1"/>
    <col min="10027" max="10027" width="11.140625" style="2" customWidth="1"/>
    <col min="10028" max="10032" width="6.42578125" style="2" customWidth="1"/>
    <col min="10033" max="10033" width="15.28515625" style="2" customWidth="1"/>
    <col min="10034" max="10038" width="6.42578125" style="2" customWidth="1"/>
    <col min="10039" max="10039" width="15" style="2" customWidth="1"/>
    <col min="10040" max="10050" width="6.42578125" style="2" customWidth="1"/>
    <col min="10051" max="10051" width="11.7109375" style="2" customWidth="1"/>
    <col min="10052" max="10074" width="6.42578125" style="2" customWidth="1"/>
    <col min="10075" max="10075" width="6.7109375" style="2" customWidth="1"/>
    <col min="10076" max="10080" width="6.42578125" style="2" customWidth="1"/>
    <col min="10081" max="10081" width="7.5703125" style="2" customWidth="1"/>
    <col min="10082" max="10084" width="6.42578125" style="2" customWidth="1"/>
    <col min="10085" max="10085" width="12.85546875" style="2" customWidth="1"/>
    <col min="10086" max="10092" width="6.42578125" style="2" customWidth="1"/>
    <col min="10093" max="10093" width="9" style="2" customWidth="1"/>
    <col min="10094" max="10096" width="6.42578125" style="2" customWidth="1"/>
    <col min="10097" max="10097" width="19.28515625" style="2" customWidth="1"/>
    <col min="10098" max="10100" width="6.42578125" style="2" customWidth="1"/>
    <col min="10101" max="10101" width="8.42578125" style="2" customWidth="1"/>
    <col min="10102" max="10106" width="6.42578125" style="2" customWidth="1"/>
    <col min="10107" max="10255" width="9.140625" style="2"/>
    <col min="10256" max="10256" width="17.42578125" style="2" customWidth="1"/>
    <col min="10257" max="10257" width="26.85546875" style="2" customWidth="1"/>
    <col min="10258" max="10259" width="10.28515625" style="2" customWidth="1"/>
    <col min="10260" max="10266" width="6.42578125" style="2" customWidth="1"/>
    <col min="10267" max="10267" width="14" style="2" customWidth="1"/>
    <col min="10268" max="10272" width="6.42578125" style="2" customWidth="1"/>
    <col min="10273" max="10273" width="14.42578125" style="2" customWidth="1"/>
    <col min="10274" max="10278" width="6.42578125" style="2" customWidth="1"/>
    <col min="10279" max="10279" width="14.28515625" style="2" customWidth="1"/>
    <col min="10280" max="10282" width="6.42578125" style="2" customWidth="1"/>
    <col min="10283" max="10283" width="11.140625" style="2" customWidth="1"/>
    <col min="10284" max="10288" width="6.42578125" style="2" customWidth="1"/>
    <col min="10289" max="10289" width="15.28515625" style="2" customWidth="1"/>
    <col min="10290" max="10294" width="6.42578125" style="2" customWidth="1"/>
    <col min="10295" max="10295" width="15" style="2" customWidth="1"/>
    <col min="10296" max="10306" width="6.42578125" style="2" customWidth="1"/>
    <col min="10307" max="10307" width="11.7109375" style="2" customWidth="1"/>
    <col min="10308" max="10330" width="6.42578125" style="2" customWidth="1"/>
    <col min="10331" max="10331" width="6.7109375" style="2" customWidth="1"/>
    <col min="10332" max="10336" width="6.42578125" style="2" customWidth="1"/>
    <col min="10337" max="10337" width="7.5703125" style="2" customWidth="1"/>
    <col min="10338" max="10340" width="6.42578125" style="2" customWidth="1"/>
    <col min="10341" max="10341" width="12.85546875" style="2" customWidth="1"/>
    <col min="10342" max="10348" width="6.42578125" style="2" customWidth="1"/>
    <col min="10349" max="10349" width="9" style="2" customWidth="1"/>
    <col min="10350" max="10352" width="6.42578125" style="2" customWidth="1"/>
    <col min="10353" max="10353" width="19.28515625" style="2" customWidth="1"/>
    <col min="10354" max="10356" width="6.42578125" style="2" customWidth="1"/>
    <col min="10357" max="10357" width="8.42578125" style="2" customWidth="1"/>
    <col min="10358" max="10362" width="6.42578125" style="2" customWidth="1"/>
    <col min="10363" max="10511" width="9.140625" style="2"/>
    <col min="10512" max="10512" width="17.42578125" style="2" customWidth="1"/>
    <col min="10513" max="10513" width="26.85546875" style="2" customWidth="1"/>
    <col min="10514" max="10515" width="10.28515625" style="2" customWidth="1"/>
    <col min="10516" max="10522" width="6.42578125" style="2" customWidth="1"/>
    <col min="10523" max="10523" width="14" style="2" customWidth="1"/>
    <col min="10524" max="10528" width="6.42578125" style="2" customWidth="1"/>
    <col min="10529" max="10529" width="14.42578125" style="2" customWidth="1"/>
    <col min="10530" max="10534" width="6.42578125" style="2" customWidth="1"/>
    <col min="10535" max="10535" width="14.28515625" style="2" customWidth="1"/>
    <col min="10536" max="10538" width="6.42578125" style="2" customWidth="1"/>
    <col min="10539" max="10539" width="11.140625" style="2" customWidth="1"/>
    <col min="10540" max="10544" width="6.42578125" style="2" customWidth="1"/>
    <col min="10545" max="10545" width="15.28515625" style="2" customWidth="1"/>
    <col min="10546" max="10550" width="6.42578125" style="2" customWidth="1"/>
    <col min="10551" max="10551" width="15" style="2" customWidth="1"/>
    <col min="10552" max="10562" width="6.42578125" style="2" customWidth="1"/>
    <col min="10563" max="10563" width="11.7109375" style="2" customWidth="1"/>
    <col min="10564" max="10586" width="6.42578125" style="2" customWidth="1"/>
    <col min="10587" max="10587" width="6.7109375" style="2" customWidth="1"/>
    <col min="10588" max="10592" width="6.42578125" style="2" customWidth="1"/>
    <col min="10593" max="10593" width="7.5703125" style="2" customWidth="1"/>
    <col min="10594" max="10596" width="6.42578125" style="2" customWidth="1"/>
    <col min="10597" max="10597" width="12.85546875" style="2" customWidth="1"/>
    <col min="10598" max="10604" width="6.42578125" style="2" customWidth="1"/>
    <col min="10605" max="10605" width="9" style="2" customWidth="1"/>
    <col min="10606" max="10608" width="6.42578125" style="2" customWidth="1"/>
    <col min="10609" max="10609" width="19.28515625" style="2" customWidth="1"/>
    <col min="10610" max="10612" width="6.42578125" style="2" customWidth="1"/>
    <col min="10613" max="10613" width="8.42578125" style="2" customWidth="1"/>
    <col min="10614" max="10618" width="6.42578125" style="2" customWidth="1"/>
    <col min="10619" max="10767" width="9.140625" style="2"/>
    <col min="10768" max="10768" width="17.42578125" style="2" customWidth="1"/>
    <col min="10769" max="10769" width="26.85546875" style="2" customWidth="1"/>
    <col min="10770" max="10771" width="10.28515625" style="2" customWidth="1"/>
    <col min="10772" max="10778" width="6.42578125" style="2" customWidth="1"/>
    <col min="10779" max="10779" width="14" style="2" customWidth="1"/>
    <col min="10780" max="10784" width="6.42578125" style="2" customWidth="1"/>
    <col min="10785" max="10785" width="14.42578125" style="2" customWidth="1"/>
    <col min="10786" max="10790" width="6.42578125" style="2" customWidth="1"/>
    <col min="10791" max="10791" width="14.28515625" style="2" customWidth="1"/>
    <col min="10792" max="10794" width="6.42578125" style="2" customWidth="1"/>
    <col min="10795" max="10795" width="11.140625" style="2" customWidth="1"/>
    <col min="10796" max="10800" width="6.42578125" style="2" customWidth="1"/>
    <col min="10801" max="10801" width="15.28515625" style="2" customWidth="1"/>
    <col min="10802" max="10806" width="6.42578125" style="2" customWidth="1"/>
    <col min="10807" max="10807" width="15" style="2" customWidth="1"/>
    <col min="10808" max="10818" width="6.42578125" style="2" customWidth="1"/>
    <col min="10819" max="10819" width="11.7109375" style="2" customWidth="1"/>
    <col min="10820" max="10842" width="6.42578125" style="2" customWidth="1"/>
    <col min="10843" max="10843" width="6.7109375" style="2" customWidth="1"/>
    <col min="10844" max="10848" width="6.42578125" style="2" customWidth="1"/>
    <col min="10849" max="10849" width="7.5703125" style="2" customWidth="1"/>
    <col min="10850" max="10852" width="6.42578125" style="2" customWidth="1"/>
    <col min="10853" max="10853" width="12.85546875" style="2" customWidth="1"/>
    <col min="10854" max="10860" width="6.42578125" style="2" customWidth="1"/>
    <col min="10861" max="10861" width="9" style="2" customWidth="1"/>
    <col min="10862" max="10864" width="6.42578125" style="2" customWidth="1"/>
    <col min="10865" max="10865" width="19.28515625" style="2" customWidth="1"/>
    <col min="10866" max="10868" width="6.42578125" style="2" customWidth="1"/>
    <col min="10869" max="10869" width="8.42578125" style="2" customWidth="1"/>
    <col min="10870" max="10874" width="6.42578125" style="2" customWidth="1"/>
    <col min="10875" max="11023" width="9.140625" style="2"/>
    <col min="11024" max="11024" width="17.42578125" style="2" customWidth="1"/>
    <col min="11025" max="11025" width="26.85546875" style="2" customWidth="1"/>
    <col min="11026" max="11027" width="10.28515625" style="2" customWidth="1"/>
    <col min="11028" max="11034" width="6.42578125" style="2" customWidth="1"/>
    <col min="11035" max="11035" width="14" style="2" customWidth="1"/>
    <col min="11036" max="11040" width="6.42578125" style="2" customWidth="1"/>
    <col min="11041" max="11041" width="14.42578125" style="2" customWidth="1"/>
    <col min="11042" max="11046" width="6.42578125" style="2" customWidth="1"/>
    <col min="11047" max="11047" width="14.28515625" style="2" customWidth="1"/>
    <col min="11048" max="11050" width="6.42578125" style="2" customWidth="1"/>
    <col min="11051" max="11051" width="11.140625" style="2" customWidth="1"/>
    <col min="11052" max="11056" width="6.42578125" style="2" customWidth="1"/>
    <col min="11057" max="11057" width="15.28515625" style="2" customWidth="1"/>
    <col min="11058" max="11062" width="6.42578125" style="2" customWidth="1"/>
    <col min="11063" max="11063" width="15" style="2" customWidth="1"/>
    <col min="11064" max="11074" width="6.42578125" style="2" customWidth="1"/>
    <col min="11075" max="11075" width="11.7109375" style="2" customWidth="1"/>
    <col min="11076" max="11098" width="6.42578125" style="2" customWidth="1"/>
    <col min="11099" max="11099" width="6.7109375" style="2" customWidth="1"/>
    <col min="11100" max="11104" width="6.42578125" style="2" customWidth="1"/>
    <col min="11105" max="11105" width="7.5703125" style="2" customWidth="1"/>
    <col min="11106" max="11108" width="6.42578125" style="2" customWidth="1"/>
    <col min="11109" max="11109" width="12.85546875" style="2" customWidth="1"/>
    <col min="11110" max="11116" width="6.42578125" style="2" customWidth="1"/>
    <col min="11117" max="11117" width="9" style="2" customWidth="1"/>
    <col min="11118" max="11120" width="6.42578125" style="2" customWidth="1"/>
    <col min="11121" max="11121" width="19.28515625" style="2" customWidth="1"/>
    <col min="11122" max="11124" width="6.42578125" style="2" customWidth="1"/>
    <col min="11125" max="11125" width="8.42578125" style="2" customWidth="1"/>
    <col min="11126" max="11130" width="6.42578125" style="2" customWidth="1"/>
    <col min="11131" max="11279" width="9.140625" style="2"/>
    <col min="11280" max="11280" width="17.42578125" style="2" customWidth="1"/>
    <col min="11281" max="11281" width="26.85546875" style="2" customWidth="1"/>
    <col min="11282" max="11283" width="10.28515625" style="2" customWidth="1"/>
    <col min="11284" max="11290" width="6.42578125" style="2" customWidth="1"/>
    <col min="11291" max="11291" width="14" style="2" customWidth="1"/>
    <col min="11292" max="11296" width="6.42578125" style="2" customWidth="1"/>
    <col min="11297" max="11297" width="14.42578125" style="2" customWidth="1"/>
    <col min="11298" max="11302" width="6.42578125" style="2" customWidth="1"/>
    <col min="11303" max="11303" width="14.28515625" style="2" customWidth="1"/>
    <col min="11304" max="11306" width="6.42578125" style="2" customWidth="1"/>
    <col min="11307" max="11307" width="11.140625" style="2" customWidth="1"/>
    <col min="11308" max="11312" width="6.42578125" style="2" customWidth="1"/>
    <col min="11313" max="11313" width="15.28515625" style="2" customWidth="1"/>
    <col min="11314" max="11318" width="6.42578125" style="2" customWidth="1"/>
    <col min="11319" max="11319" width="15" style="2" customWidth="1"/>
    <col min="11320" max="11330" width="6.42578125" style="2" customWidth="1"/>
    <col min="11331" max="11331" width="11.7109375" style="2" customWidth="1"/>
    <col min="11332" max="11354" width="6.42578125" style="2" customWidth="1"/>
    <col min="11355" max="11355" width="6.7109375" style="2" customWidth="1"/>
    <col min="11356" max="11360" width="6.42578125" style="2" customWidth="1"/>
    <col min="11361" max="11361" width="7.5703125" style="2" customWidth="1"/>
    <col min="11362" max="11364" width="6.42578125" style="2" customWidth="1"/>
    <col min="11365" max="11365" width="12.85546875" style="2" customWidth="1"/>
    <col min="11366" max="11372" width="6.42578125" style="2" customWidth="1"/>
    <col min="11373" max="11373" width="9" style="2" customWidth="1"/>
    <col min="11374" max="11376" width="6.42578125" style="2" customWidth="1"/>
    <col min="11377" max="11377" width="19.28515625" style="2" customWidth="1"/>
    <col min="11378" max="11380" width="6.42578125" style="2" customWidth="1"/>
    <col min="11381" max="11381" width="8.42578125" style="2" customWidth="1"/>
    <col min="11382" max="11386" width="6.42578125" style="2" customWidth="1"/>
    <col min="11387" max="11535" width="9.140625" style="2"/>
    <col min="11536" max="11536" width="17.42578125" style="2" customWidth="1"/>
    <col min="11537" max="11537" width="26.85546875" style="2" customWidth="1"/>
    <col min="11538" max="11539" width="10.28515625" style="2" customWidth="1"/>
    <col min="11540" max="11546" width="6.42578125" style="2" customWidth="1"/>
    <col min="11547" max="11547" width="14" style="2" customWidth="1"/>
    <col min="11548" max="11552" width="6.42578125" style="2" customWidth="1"/>
    <col min="11553" max="11553" width="14.42578125" style="2" customWidth="1"/>
    <col min="11554" max="11558" width="6.42578125" style="2" customWidth="1"/>
    <col min="11559" max="11559" width="14.28515625" style="2" customWidth="1"/>
    <col min="11560" max="11562" width="6.42578125" style="2" customWidth="1"/>
    <col min="11563" max="11563" width="11.140625" style="2" customWidth="1"/>
    <col min="11564" max="11568" width="6.42578125" style="2" customWidth="1"/>
    <col min="11569" max="11569" width="15.28515625" style="2" customWidth="1"/>
    <col min="11570" max="11574" width="6.42578125" style="2" customWidth="1"/>
    <col min="11575" max="11575" width="15" style="2" customWidth="1"/>
    <col min="11576" max="11586" width="6.42578125" style="2" customWidth="1"/>
    <col min="11587" max="11587" width="11.7109375" style="2" customWidth="1"/>
    <col min="11588" max="11610" width="6.42578125" style="2" customWidth="1"/>
    <col min="11611" max="11611" width="6.7109375" style="2" customWidth="1"/>
    <col min="11612" max="11616" width="6.42578125" style="2" customWidth="1"/>
    <col min="11617" max="11617" width="7.5703125" style="2" customWidth="1"/>
    <col min="11618" max="11620" width="6.42578125" style="2" customWidth="1"/>
    <col min="11621" max="11621" width="12.85546875" style="2" customWidth="1"/>
    <col min="11622" max="11628" width="6.42578125" style="2" customWidth="1"/>
    <col min="11629" max="11629" width="9" style="2" customWidth="1"/>
    <col min="11630" max="11632" width="6.42578125" style="2" customWidth="1"/>
    <col min="11633" max="11633" width="19.28515625" style="2" customWidth="1"/>
    <col min="11634" max="11636" width="6.42578125" style="2" customWidth="1"/>
    <col min="11637" max="11637" width="8.42578125" style="2" customWidth="1"/>
    <col min="11638" max="11642" width="6.42578125" style="2" customWidth="1"/>
    <col min="11643" max="11791" width="9.140625" style="2"/>
    <col min="11792" max="11792" width="17.42578125" style="2" customWidth="1"/>
    <col min="11793" max="11793" width="26.85546875" style="2" customWidth="1"/>
    <col min="11794" max="11795" width="10.28515625" style="2" customWidth="1"/>
    <col min="11796" max="11802" width="6.42578125" style="2" customWidth="1"/>
    <col min="11803" max="11803" width="14" style="2" customWidth="1"/>
    <col min="11804" max="11808" width="6.42578125" style="2" customWidth="1"/>
    <col min="11809" max="11809" width="14.42578125" style="2" customWidth="1"/>
    <col min="11810" max="11814" width="6.42578125" style="2" customWidth="1"/>
    <col min="11815" max="11815" width="14.28515625" style="2" customWidth="1"/>
    <col min="11816" max="11818" width="6.42578125" style="2" customWidth="1"/>
    <col min="11819" max="11819" width="11.140625" style="2" customWidth="1"/>
    <col min="11820" max="11824" width="6.42578125" style="2" customWidth="1"/>
    <col min="11825" max="11825" width="15.28515625" style="2" customWidth="1"/>
    <col min="11826" max="11830" width="6.42578125" style="2" customWidth="1"/>
    <col min="11831" max="11831" width="15" style="2" customWidth="1"/>
    <col min="11832" max="11842" width="6.42578125" style="2" customWidth="1"/>
    <col min="11843" max="11843" width="11.7109375" style="2" customWidth="1"/>
    <col min="11844" max="11866" width="6.42578125" style="2" customWidth="1"/>
    <col min="11867" max="11867" width="6.7109375" style="2" customWidth="1"/>
    <col min="11868" max="11872" width="6.42578125" style="2" customWidth="1"/>
    <col min="11873" max="11873" width="7.5703125" style="2" customWidth="1"/>
    <col min="11874" max="11876" width="6.42578125" style="2" customWidth="1"/>
    <col min="11877" max="11877" width="12.85546875" style="2" customWidth="1"/>
    <col min="11878" max="11884" width="6.42578125" style="2" customWidth="1"/>
    <col min="11885" max="11885" width="9" style="2" customWidth="1"/>
    <col min="11886" max="11888" width="6.42578125" style="2" customWidth="1"/>
    <col min="11889" max="11889" width="19.28515625" style="2" customWidth="1"/>
    <col min="11890" max="11892" width="6.42578125" style="2" customWidth="1"/>
    <col min="11893" max="11893" width="8.42578125" style="2" customWidth="1"/>
    <col min="11894" max="11898" width="6.42578125" style="2" customWidth="1"/>
    <col min="11899" max="12047" width="9.140625" style="2"/>
    <col min="12048" max="12048" width="17.42578125" style="2" customWidth="1"/>
    <col min="12049" max="12049" width="26.85546875" style="2" customWidth="1"/>
    <col min="12050" max="12051" width="10.28515625" style="2" customWidth="1"/>
    <col min="12052" max="12058" width="6.42578125" style="2" customWidth="1"/>
    <col min="12059" max="12059" width="14" style="2" customWidth="1"/>
    <col min="12060" max="12064" width="6.42578125" style="2" customWidth="1"/>
    <col min="12065" max="12065" width="14.42578125" style="2" customWidth="1"/>
    <col min="12066" max="12070" width="6.42578125" style="2" customWidth="1"/>
    <col min="12071" max="12071" width="14.28515625" style="2" customWidth="1"/>
    <col min="12072" max="12074" width="6.42578125" style="2" customWidth="1"/>
    <col min="12075" max="12075" width="11.140625" style="2" customWidth="1"/>
    <col min="12076" max="12080" width="6.42578125" style="2" customWidth="1"/>
    <col min="12081" max="12081" width="15.28515625" style="2" customWidth="1"/>
    <col min="12082" max="12086" width="6.42578125" style="2" customWidth="1"/>
    <col min="12087" max="12087" width="15" style="2" customWidth="1"/>
    <col min="12088" max="12098" width="6.42578125" style="2" customWidth="1"/>
    <col min="12099" max="12099" width="11.7109375" style="2" customWidth="1"/>
    <col min="12100" max="12122" width="6.42578125" style="2" customWidth="1"/>
    <col min="12123" max="12123" width="6.7109375" style="2" customWidth="1"/>
    <col min="12124" max="12128" width="6.42578125" style="2" customWidth="1"/>
    <col min="12129" max="12129" width="7.5703125" style="2" customWidth="1"/>
    <col min="12130" max="12132" width="6.42578125" style="2" customWidth="1"/>
    <col min="12133" max="12133" width="12.85546875" style="2" customWidth="1"/>
    <col min="12134" max="12140" width="6.42578125" style="2" customWidth="1"/>
    <col min="12141" max="12141" width="9" style="2" customWidth="1"/>
    <col min="12142" max="12144" width="6.42578125" style="2" customWidth="1"/>
    <col min="12145" max="12145" width="19.28515625" style="2" customWidth="1"/>
    <col min="12146" max="12148" width="6.42578125" style="2" customWidth="1"/>
    <col min="12149" max="12149" width="8.42578125" style="2" customWidth="1"/>
    <col min="12150" max="12154" width="6.42578125" style="2" customWidth="1"/>
    <col min="12155" max="12303" width="9.140625" style="2"/>
    <col min="12304" max="12304" width="17.42578125" style="2" customWidth="1"/>
    <col min="12305" max="12305" width="26.85546875" style="2" customWidth="1"/>
    <col min="12306" max="12307" width="10.28515625" style="2" customWidth="1"/>
    <col min="12308" max="12314" width="6.42578125" style="2" customWidth="1"/>
    <col min="12315" max="12315" width="14" style="2" customWidth="1"/>
    <col min="12316" max="12320" width="6.42578125" style="2" customWidth="1"/>
    <col min="12321" max="12321" width="14.42578125" style="2" customWidth="1"/>
    <col min="12322" max="12326" width="6.42578125" style="2" customWidth="1"/>
    <col min="12327" max="12327" width="14.28515625" style="2" customWidth="1"/>
    <col min="12328" max="12330" width="6.42578125" style="2" customWidth="1"/>
    <col min="12331" max="12331" width="11.140625" style="2" customWidth="1"/>
    <col min="12332" max="12336" width="6.42578125" style="2" customWidth="1"/>
    <col min="12337" max="12337" width="15.28515625" style="2" customWidth="1"/>
    <col min="12338" max="12342" width="6.42578125" style="2" customWidth="1"/>
    <col min="12343" max="12343" width="15" style="2" customWidth="1"/>
    <col min="12344" max="12354" width="6.42578125" style="2" customWidth="1"/>
    <col min="12355" max="12355" width="11.7109375" style="2" customWidth="1"/>
    <col min="12356" max="12378" width="6.42578125" style="2" customWidth="1"/>
    <col min="12379" max="12379" width="6.7109375" style="2" customWidth="1"/>
    <col min="12380" max="12384" width="6.42578125" style="2" customWidth="1"/>
    <col min="12385" max="12385" width="7.5703125" style="2" customWidth="1"/>
    <col min="12386" max="12388" width="6.42578125" style="2" customWidth="1"/>
    <col min="12389" max="12389" width="12.85546875" style="2" customWidth="1"/>
    <col min="12390" max="12396" width="6.42578125" style="2" customWidth="1"/>
    <col min="12397" max="12397" width="9" style="2" customWidth="1"/>
    <col min="12398" max="12400" width="6.42578125" style="2" customWidth="1"/>
    <col min="12401" max="12401" width="19.28515625" style="2" customWidth="1"/>
    <col min="12402" max="12404" width="6.42578125" style="2" customWidth="1"/>
    <col min="12405" max="12405" width="8.42578125" style="2" customWidth="1"/>
    <col min="12406" max="12410" width="6.42578125" style="2" customWidth="1"/>
    <col min="12411" max="12559" width="9.140625" style="2"/>
    <col min="12560" max="12560" width="17.42578125" style="2" customWidth="1"/>
    <col min="12561" max="12561" width="26.85546875" style="2" customWidth="1"/>
    <col min="12562" max="12563" width="10.28515625" style="2" customWidth="1"/>
    <col min="12564" max="12570" width="6.42578125" style="2" customWidth="1"/>
    <col min="12571" max="12571" width="14" style="2" customWidth="1"/>
    <col min="12572" max="12576" width="6.42578125" style="2" customWidth="1"/>
    <col min="12577" max="12577" width="14.42578125" style="2" customWidth="1"/>
    <col min="12578" max="12582" width="6.42578125" style="2" customWidth="1"/>
    <col min="12583" max="12583" width="14.28515625" style="2" customWidth="1"/>
    <col min="12584" max="12586" width="6.42578125" style="2" customWidth="1"/>
    <col min="12587" max="12587" width="11.140625" style="2" customWidth="1"/>
    <col min="12588" max="12592" width="6.42578125" style="2" customWidth="1"/>
    <col min="12593" max="12593" width="15.28515625" style="2" customWidth="1"/>
    <col min="12594" max="12598" width="6.42578125" style="2" customWidth="1"/>
    <col min="12599" max="12599" width="15" style="2" customWidth="1"/>
    <col min="12600" max="12610" width="6.42578125" style="2" customWidth="1"/>
    <col min="12611" max="12611" width="11.7109375" style="2" customWidth="1"/>
    <col min="12612" max="12634" width="6.42578125" style="2" customWidth="1"/>
    <col min="12635" max="12635" width="6.7109375" style="2" customWidth="1"/>
    <col min="12636" max="12640" width="6.42578125" style="2" customWidth="1"/>
    <col min="12641" max="12641" width="7.5703125" style="2" customWidth="1"/>
    <col min="12642" max="12644" width="6.42578125" style="2" customWidth="1"/>
    <col min="12645" max="12645" width="12.85546875" style="2" customWidth="1"/>
    <col min="12646" max="12652" width="6.42578125" style="2" customWidth="1"/>
    <col min="12653" max="12653" width="9" style="2" customWidth="1"/>
    <col min="12654" max="12656" width="6.42578125" style="2" customWidth="1"/>
    <col min="12657" max="12657" width="19.28515625" style="2" customWidth="1"/>
    <col min="12658" max="12660" width="6.42578125" style="2" customWidth="1"/>
    <col min="12661" max="12661" width="8.42578125" style="2" customWidth="1"/>
    <col min="12662" max="12666" width="6.42578125" style="2" customWidth="1"/>
    <col min="12667" max="12815" width="9.140625" style="2"/>
    <col min="12816" max="12816" width="17.42578125" style="2" customWidth="1"/>
    <col min="12817" max="12817" width="26.85546875" style="2" customWidth="1"/>
    <col min="12818" max="12819" width="10.28515625" style="2" customWidth="1"/>
    <col min="12820" max="12826" width="6.42578125" style="2" customWidth="1"/>
    <col min="12827" max="12827" width="14" style="2" customWidth="1"/>
    <col min="12828" max="12832" width="6.42578125" style="2" customWidth="1"/>
    <col min="12833" max="12833" width="14.42578125" style="2" customWidth="1"/>
    <col min="12834" max="12838" width="6.42578125" style="2" customWidth="1"/>
    <col min="12839" max="12839" width="14.28515625" style="2" customWidth="1"/>
    <col min="12840" max="12842" width="6.42578125" style="2" customWidth="1"/>
    <col min="12843" max="12843" width="11.140625" style="2" customWidth="1"/>
    <col min="12844" max="12848" width="6.42578125" style="2" customWidth="1"/>
    <col min="12849" max="12849" width="15.28515625" style="2" customWidth="1"/>
    <col min="12850" max="12854" width="6.42578125" style="2" customWidth="1"/>
    <col min="12855" max="12855" width="15" style="2" customWidth="1"/>
    <col min="12856" max="12866" width="6.42578125" style="2" customWidth="1"/>
    <col min="12867" max="12867" width="11.7109375" style="2" customWidth="1"/>
    <col min="12868" max="12890" width="6.42578125" style="2" customWidth="1"/>
    <col min="12891" max="12891" width="6.7109375" style="2" customWidth="1"/>
    <col min="12892" max="12896" width="6.42578125" style="2" customWidth="1"/>
    <col min="12897" max="12897" width="7.5703125" style="2" customWidth="1"/>
    <col min="12898" max="12900" width="6.42578125" style="2" customWidth="1"/>
    <col min="12901" max="12901" width="12.85546875" style="2" customWidth="1"/>
    <col min="12902" max="12908" width="6.42578125" style="2" customWidth="1"/>
    <col min="12909" max="12909" width="9" style="2" customWidth="1"/>
    <col min="12910" max="12912" width="6.42578125" style="2" customWidth="1"/>
    <col min="12913" max="12913" width="19.28515625" style="2" customWidth="1"/>
    <col min="12914" max="12916" width="6.42578125" style="2" customWidth="1"/>
    <col min="12917" max="12917" width="8.42578125" style="2" customWidth="1"/>
    <col min="12918" max="12922" width="6.42578125" style="2" customWidth="1"/>
    <col min="12923" max="13071" width="9.140625" style="2"/>
    <col min="13072" max="13072" width="17.42578125" style="2" customWidth="1"/>
    <col min="13073" max="13073" width="26.85546875" style="2" customWidth="1"/>
    <col min="13074" max="13075" width="10.28515625" style="2" customWidth="1"/>
    <col min="13076" max="13082" width="6.42578125" style="2" customWidth="1"/>
    <col min="13083" max="13083" width="14" style="2" customWidth="1"/>
    <col min="13084" max="13088" width="6.42578125" style="2" customWidth="1"/>
    <col min="13089" max="13089" width="14.42578125" style="2" customWidth="1"/>
    <col min="13090" max="13094" width="6.42578125" style="2" customWidth="1"/>
    <col min="13095" max="13095" width="14.28515625" style="2" customWidth="1"/>
    <col min="13096" max="13098" width="6.42578125" style="2" customWidth="1"/>
    <col min="13099" max="13099" width="11.140625" style="2" customWidth="1"/>
    <col min="13100" max="13104" width="6.42578125" style="2" customWidth="1"/>
    <col min="13105" max="13105" width="15.28515625" style="2" customWidth="1"/>
    <col min="13106" max="13110" width="6.42578125" style="2" customWidth="1"/>
    <col min="13111" max="13111" width="15" style="2" customWidth="1"/>
    <col min="13112" max="13122" width="6.42578125" style="2" customWidth="1"/>
    <col min="13123" max="13123" width="11.7109375" style="2" customWidth="1"/>
    <col min="13124" max="13146" width="6.42578125" style="2" customWidth="1"/>
    <col min="13147" max="13147" width="6.7109375" style="2" customWidth="1"/>
    <col min="13148" max="13152" width="6.42578125" style="2" customWidth="1"/>
    <col min="13153" max="13153" width="7.5703125" style="2" customWidth="1"/>
    <col min="13154" max="13156" width="6.42578125" style="2" customWidth="1"/>
    <col min="13157" max="13157" width="12.85546875" style="2" customWidth="1"/>
    <col min="13158" max="13164" width="6.42578125" style="2" customWidth="1"/>
    <col min="13165" max="13165" width="9" style="2" customWidth="1"/>
    <col min="13166" max="13168" width="6.42578125" style="2" customWidth="1"/>
    <col min="13169" max="13169" width="19.28515625" style="2" customWidth="1"/>
    <col min="13170" max="13172" width="6.42578125" style="2" customWidth="1"/>
    <col min="13173" max="13173" width="8.42578125" style="2" customWidth="1"/>
    <col min="13174" max="13178" width="6.42578125" style="2" customWidth="1"/>
    <col min="13179" max="13327" width="9.140625" style="2"/>
    <col min="13328" max="13328" width="17.42578125" style="2" customWidth="1"/>
    <col min="13329" max="13329" width="26.85546875" style="2" customWidth="1"/>
    <col min="13330" max="13331" width="10.28515625" style="2" customWidth="1"/>
    <col min="13332" max="13338" width="6.42578125" style="2" customWidth="1"/>
    <col min="13339" max="13339" width="14" style="2" customWidth="1"/>
    <col min="13340" max="13344" width="6.42578125" style="2" customWidth="1"/>
    <col min="13345" max="13345" width="14.42578125" style="2" customWidth="1"/>
    <col min="13346" max="13350" width="6.42578125" style="2" customWidth="1"/>
    <col min="13351" max="13351" width="14.28515625" style="2" customWidth="1"/>
    <col min="13352" max="13354" width="6.42578125" style="2" customWidth="1"/>
    <col min="13355" max="13355" width="11.140625" style="2" customWidth="1"/>
    <col min="13356" max="13360" width="6.42578125" style="2" customWidth="1"/>
    <col min="13361" max="13361" width="15.28515625" style="2" customWidth="1"/>
    <col min="13362" max="13366" width="6.42578125" style="2" customWidth="1"/>
    <col min="13367" max="13367" width="15" style="2" customWidth="1"/>
    <col min="13368" max="13378" width="6.42578125" style="2" customWidth="1"/>
    <col min="13379" max="13379" width="11.7109375" style="2" customWidth="1"/>
    <col min="13380" max="13402" width="6.42578125" style="2" customWidth="1"/>
    <col min="13403" max="13403" width="6.7109375" style="2" customWidth="1"/>
    <col min="13404" max="13408" width="6.42578125" style="2" customWidth="1"/>
    <col min="13409" max="13409" width="7.5703125" style="2" customWidth="1"/>
    <col min="13410" max="13412" width="6.42578125" style="2" customWidth="1"/>
    <col min="13413" max="13413" width="12.85546875" style="2" customWidth="1"/>
    <col min="13414" max="13420" width="6.42578125" style="2" customWidth="1"/>
    <col min="13421" max="13421" width="9" style="2" customWidth="1"/>
    <col min="13422" max="13424" width="6.42578125" style="2" customWidth="1"/>
    <col min="13425" max="13425" width="19.28515625" style="2" customWidth="1"/>
    <col min="13426" max="13428" width="6.42578125" style="2" customWidth="1"/>
    <col min="13429" max="13429" width="8.42578125" style="2" customWidth="1"/>
    <col min="13430" max="13434" width="6.42578125" style="2" customWidth="1"/>
    <col min="13435" max="13583" width="9.140625" style="2"/>
    <col min="13584" max="13584" width="17.42578125" style="2" customWidth="1"/>
    <col min="13585" max="13585" width="26.85546875" style="2" customWidth="1"/>
    <col min="13586" max="13587" width="10.28515625" style="2" customWidth="1"/>
    <col min="13588" max="13594" width="6.42578125" style="2" customWidth="1"/>
    <col min="13595" max="13595" width="14" style="2" customWidth="1"/>
    <col min="13596" max="13600" width="6.42578125" style="2" customWidth="1"/>
    <col min="13601" max="13601" width="14.42578125" style="2" customWidth="1"/>
    <col min="13602" max="13606" width="6.42578125" style="2" customWidth="1"/>
    <col min="13607" max="13607" width="14.28515625" style="2" customWidth="1"/>
    <col min="13608" max="13610" width="6.42578125" style="2" customWidth="1"/>
    <col min="13611" max="13611" width="11.140625" style="2" customWidth="1"/>
    <col min="13612" max="13616" width="6.42578125" style="2" customWidth="1"/>
    <col min="13617" max="13617" width="15.28515625" style="2" customWidth="1"/>
    <col min="13618" max="13622" width="6.42578125" style="2" customWidth="1"/>
    <col min="13623" max="13623" width="15" style="2" customWidth="1"/>
    <col min="13624" max="13634" width="6.42578125" style="2" customWidth="1"/>
    <col min="13635" max="13635" width="11.7109375" style="2" customWidth="1"/>
    <col min="13636" max="13658" width="6.42578125" style="2" customWidth="1"/>
    <col min="13659" max="13659" width="6.7109375" style="2" customWidth="1"/>
    <col min="13660" max="13664" width="6.42578125" style="2" customWidth="1"/>
    <col min="13665" max="13665" width="7.5703125" style="2" customWidth="1"/>
    <col min="13666" max="13668" width="6.42578125" style="2" customWidth="1"/>
    <col min="13669" max="13669" width="12.85546875" style="2" customWidth="1"/>
    <col min="13670" max="13676" width="6.42578125" style="2" customWidth="1"/>
    <col min="13677" max="13677" width="9" style="2" customWidth="1"/>
    <col min="13678" max="13680" width="6.42578125" style="2" customWidth="1"/>
    <col min="13681" max="13681" width="19.28515625" style="2" customWidth="1"/>
    <col min="13682" max="13684" width="6.42578125" style="2" customWidth="1"/>
    <col min="13685" max="13685" width="8.42578125" style="2" customWidth="1"/>
    <col min="13686" max="13690" width="6.42578125" style="2" customWidth="1"/>
    <col min="13691" max="13839" width="9.140625" style="2"/>
    <col min="13840" max="13840" width="17.42578125" style="2" customWidth="1"/>
    <col min="13841" max="13841" width="26.85546875" style="2" customWidth="1"/>
    <col min="13842" max="13843" width="10.28515625" style="2" customWidth="1"/>
    <col min="13844" max="13850" width="6.42578125" style="2" customWidth="1"/>
    <col min="13851" max="13851" width="14" style="2" customWidth="1"/>
    <col min="13852" max="13856" width="6.42578125" style="2" customWidth="1"/>
    <col min="13857" max="13857" width="14.42578125" style="2" customWidth="1"/>
    <col min="13858" max="13862" width="6.42578125" style="2" customWidth="1"/>
    <col min="13863" max="13863" width="14.28515625" style="2" customWidth="1"/>
    <col min="13864" max="13866" width="6.42578125" style="2" customWidth="1"/>
    <col min="13867" max="13867" width="11.140625" style="2" customWidth="1"/>
    <col min="13868" max="13872" width="6.42578125" style="2" customWidth="1"/>
    <col min="13873" max="13873" width="15.28515625" style="2" customWidth="1"/>
    <col min="13874" max="13878" width="6.42578125" style="2" customWidth="1"/>
    <col min="13879" max="13879" width="15" style="2" customWidth="1"/>
    <col min="13880" max="13890" width="6.42578125" style="2" customWidth="1"/>
    <col min="13891" max="13891" width="11.7109375" style="2" customWidth="1"/>
    <col min="13892" max="13914" width="6.42578125" style="2" customWidth="1"/>
    <col min="13915" max="13915" width="6.7109375" style="2" customWidth="1"/>
    <col min="13916" max="13920" width="6.42578125" style="2" customWidth="1"/>
    <col min="13921" max="13921" width="7.5703125" style="2" customWidth="1"/>
    <col min="13922" max="13924" width="6.42578125" style="2" customWidth="1"/>
    <col min="13925" max="13925" width="12.85546875" style="2" customWidth="1"/>
    <col min="13926" max="13932" width="6.42578125" style="2" customWidth="1"/>
    <col min="13933" max="13933" width="9" style="2" customWidth="1"/>
    <col min="13934" max="13936" width="6.42578125" style="2" customWidth="1"/>
    <col min="13937" max="13937" width="19.28515625" style="2" customWidth="1"/>
    <col min="13938" max="13940" width="6.42578125" style="2" customWidth="1"/>
    <col min="13941" max="13941" width="8.42578125" style="2" customWidth="1"/>
    <col min="13942" max="13946" width="6.42578125" style="2" customWidth="1"/>
    <col min="13947" max="14095" width="9.140625" style="2"/>
    <col min="14096" max="14096" width="17.42578125" style="2" customWidth="1"/>
    <col min="14097" max="14097" width="26.85546875" style="2" customWidth="1"/>
    <col min="14098" max="14099" width="10.28515625" style="2" customWidth="1"/>
    <col min="14100" max="14106" width="6.42578125" style="2" customWidth="1"/>
    <col min="14107" max="14107" width="14" style="2" customWidth="1"/>
    <col min="14108" max="14112" width="6.42578125" style="2" customWidth="1"/>
    <col min="14113" max="14113" width="14.42578125" style="2" customWidth="1"/>
    <col min="14114" max="14118" width="6.42578125" style="2" customWidth="1"/>
    <col min="14119" max="14119" width="14.28515625" style="2" customWidth="1"/>
    <col min="14120" max="14122" width="6.42578125" style="2" customWidth="1"/>
    <col min="14123" max="14123" width="11.140625" style="2" customWidth="1"/>
    <col min="14124" max="14128" width="6.42578125" style="2" customWidth="1"/>
    <col min="14129" max="14129" width="15.28515625" style="2" customWidth="1"/>
    <col min="14130" max="14134" width="6.42578125" style="2" customWidth="1"/>
    <col min="14135" max="14135" width="15" style="2" customWidth="1"/>
    <col min="14136" max="14146" width="6.42578125" style="2" customWidth="1"/>
    <col min="14147" max="14147" width="11.7109375" style="2" customWidth="1"/>
    <col min="14148" max="14170" width="6.42578125" style="2" customWidth="1"/>
    <col min="14171" max="14171" width="6.7109375" style="2" customWidth="1"/>
    <col min="14172" max="14176" width="6.42578125" style="2" customWidth="1"/>
    <col min="14177" max="14177" width="7.5703125" style="2" customWidth="1"/>
    <col min="14178" max="14180" width="6.42578125" style="2" customWidth="1"/>
    <col min="14181" max="14181" width="12.85546875" style="2" customWidth="1"/>
    <col min="14182" max="14188" width="6.42578125" style="2" customWidth="1"/>
    <col min="14189" max="14189" width="9" style="2" customWidth="1"/>
    <col min="14190" max="14192" width="6.42578125" style="2" customWidth="1"/>
    <col min="14193" max="14193" width="19.28515625" style="2" customWidth="1"/>
    <col min="14194" max="14196" width="6.42578125" style="2" customWidth="1"/>
    <col min="14197" max="14197" width="8.42578125" style="2" customWidth="1"/>
    <col min="14198" max="14202" width="6.42578125" style="2" customWidth="1"/>
    <col min="14203" max="14351" width="9.140625" style="2"/>
    <col min="14352" max="14352" width="17.42578125" style="2" customWidth="1"/>
    <col min="14353" max="14353" width="26.85546875" style="2" customWidth="1"/>
    <col min="14354" max="14355" width="10.28515625" style="2" customWidth="1"/>
    <col min="14356" max="14362" width="6.42578125" style="2" customWidth="1"/>
    <col min="14363" max="14363" width="14" style="2" customWidth="1"/>
    <col min="14364" max="14368" width="6.42578125" style="2" customWidth="1"/>
    <col min="14369" max="14369" width="14.42578125" style="2" customWidth="1"/>
    <col min="14370" max="14374" width="6.42578125" style="2" customWidth="1"/>
    <col min="14375" max="14375" width="14.28515625" style="2" customWidth="1"/>
    <col min="14376" max="14378" width="6.42578125" style="2" customWidth="1"/>
    <col min="14379" max="14379" width="11.140625" style="2" customWidth="1"/>
    <col min="14380" max="14384" width="6.42578125" style="2" customWidth="1"/>
    <col min="14385" max="14385" width="15.28515625" style="2" customWidth="1"/>
    <col min="14386" max="14390" width="6.42578125" style="2" customWidth="1"/>
    <col min="14391" max="14391" width="15" style="2" customWidth="1"/>
    <col min="14392" max="14402" width="6.42578125" style="2" customWidth="1"/>
    <col min="14403" max="14403" width="11.7109375" style="2" customWidth="1"/>
    <col min="14404" max="14426" width="6.42578125" style="2" customWidth="1"/>
    <col min="14427" max="14427" width="6.7109375" style="2" customWidth="1"/>
    <col min="14428" max="14432" width="6.42578125" style="2" customWidth="1"/>
    <col min="14433" max="14433" width="7.5703125" style="2" customWidth="1"/>
    <col min="14434" max="14436" width="6.42578125" style="2" customWidth="1"/>
    <col min="14437" max="14437" width="12.85546875" style="2" customWidth="1"/>
    <col min="14438" max="14444" width="6.42578125" style="2" customWidth="1"/>
    <col min="14445" max="14445" width="9" style="2" customWidth="1"/>
    <col min="14446" max="14448" width="6.42578125" style="2" customWidth="1"/>
    <col min="14449" max="14449" width="19.28515625" style="2" customWidth="1"/>
    <col min="14450" max="14452" width="6.42578125" style="2" customWidth="1"/>
    <col min="14453" max="14453" width="8.42578125" style="2" customWidth="1"/>
    <col min="14454" max="14458" width="6.42578125" style="2" customWidth="1"/>
    <col min="14459" max="14607" width="9.140625" style="2"/>
    <col min="14608" max="14608" width="17.42578125" style="2" customWidth="1"/>
    <col min="14609" max="14609" width="26.85546875" style="2" customWidth="1"/>
    <col min="14610" max="14611" width="10.28515625" style="2" customWidth="1"/>
    <col min="14612" max="14618" width="6.42578125" style="2" customWidth="1"/>
    <col min="14619" max="14619" width="14" style="2" customWidth="1"/>
    <col min="14620" max="14624" width="6.42578125" style="2" customWidth="1"/>
    <col min="14625" max="14625" width="14.42578125" style="2" customWidth="1"/>
    <col min="14626" max="14630" width="6.42578125" style="2" customWidth="1"/>
    <col min="14631" max="14631" width="14.28515625" style="2" customWidth="1"/>
    <col min="14632" max="14634" width="6.42578125" style="2" customWidth="1"/>
    <col min="14635" max="14635" width="11.140625" style="2" customWidth="1"/>
    <col min="14636" max="14640" width="6.42578125" style="2" customWidth="1"/>
    <col min="14641" max="14641" width="15.28515625" style="2" customWidth="1"/>
    <col min="14642" max="14646" width="6.42578125" style="2" customWidth="1"/>
    <col min="14647" max="14647" width="15" style="2" customWidth="1"/>
    <col min="14648" max="14658" width="6.42578125" style="2" customWidth="1"/>
    <col min="14659" max="14659" width="11.7109375" style="2" customWidth="1"/>
    <col min="14660" max="14682" width="6.42578125" style="2" customWidth="1"/>
    <col min="14683" max="14683" width="6.7109375" style="2" customWidth="1"/>
    <col min="14684" max="14688" width="6.42578125" style="2" customWidth="1"/>
    <col min="14689" max="14689" width="7.5703125" style="2" customWidth="1"/>
    <col min="14690" max="14692" width="6.42578125" style="2" customWidth="1"/>
    <col min="14693" max="14693" width="12.85546875" style="2" customWidth="1"/>
    <col min="14694" max="14700" width="6.42578125" style="2" customWidth="1"/>
    <col min="14701" max="14701" width="9" style="2" customWidth="1"/>
    <col min="14702" max="14704" width="6.42578125" style="2" customWidth="1"/>
    <col min="14705" max="14705" width="19.28515625" style="2" customWidth="1"/>
    <col min="14706" max="14708" width="6.42578125" style="2" customWidth="1"/>
    <col min="14709" max="14709" width="8.42578125" style="2" customWidth="1"/>
    <col min="14710" max="14714" width="6.42578125" style="2" customWidth="1"/>
    <col min="14715" max="14863" width="9.140625" style="2"/>
    <col min="14864" max="14864" width="17.42578125" style="2" customWidth="1"/>
    <col min="14865" max="14865" width="26.85546875" style="2" customWidth="1"/>
    <col min="14866" max="14867" width="10.28515625" style="2" customWidth="1"/>
    <col min="14868" max="14874" width="6.42578125" style="2" customWidth="1"/>
    <col min="14875" max="14875" width="14" style="2" customWidth="1"/>
    <col min="14876" max="14880" width="6.42578125" style="2" customWidth="1"/>
    <col min="14881" max="14881" width="14.42578125" style="2" customWidth="1"/>
    <col min="14882" max="14886" width="6.42578125" style="2" customWidth="1"/>
    <col min="14887" max="14887" width="14.28515625" style="2" customWidth="1"/>
    <col min="14888" max="14890" width="6.42578125" style="2" customWidth="1"/>
    <col min="14891" max="14891" width="11.140625" style="2" customWidth="1"/>
    <col min="14892" max="14896" width="6.42578125" style="2" customWidth="1"/>
    <col min="14897" max="14897" width="15.28515625" style="2" customWidth="1"/>
    <col min="14898" max="14902" width="6.42578125" style="2" customWidth="1"/>
    <col min="14903" max="14903" width="15" style="2" customWidth="1"/>
    <col min="14904" max="14914" width="6.42578125" style="2" customWidth="1"/>
    <col min="14915" max="14915" width="11.7109375" style="2" customWidth="1"/>
    <col min="14916" max="14938" width="6.42578125" style="2" customWidth="1"/>
    <col min="14939" max="14939" width="6.7109375" style="2" customWidth="1"/>
    <col min="14940" max="14944" width="6.42578125" style="2" customWidth="1"/>
    <col min="14945" max="14945" width="7.5703125" style="2" customWidth="1"/>
    <col min="14946" max="14948" width="6.42578125" style="2" customWidth="1"/>
    <col min="14949" max="14949" width="12.85546875" style="2" customWidth="1"/>
    <col min="14950" max="14956" width="6.42578125" style="2" customWidth="1"/>
    <col min="14957" max="14957" width="9" style="2" customWidth="1"/>
    <col min="14958" max="14960" width="6.42578125" style="2" customWidth="1"/>
    <col min="14961" max="14961" width="19.28515625" style="2" customWidth="1"/>
    <col min="14962" max="14964" width="6.42578125" style="2" customWidth="1"/>
    <col min="14965" max="14965" width="8.42578125" style="2" customWidth="1"/>
    <col min="14966" max="14970" width="6.42578125" style="2" customWidth="1"/>
    <col min="14971" max="15119" width="9.140625" style="2"/>
    <col min="15120" max="15120" width="17.42578125" style="2" customWidth="1"/>
    <col min="15121" max="15121" width="26.85546875" style="2" customWidth="1"/>
    <col min="15122" max="15123" width="10.28515625" style="2" customWidth="1"/>
    <col min="15124" max="15130" width="6.42578125" style="2" customWidth="1"/>
    <col min="15131" max="15131" width="14" style="2" customWidth="1"/>
    <col min="15132" max="15136" width="6.42578125" style="2" customWidth="1"/>
    <col min="15137" max="15137" width="14.42578125" style="2" customWidth="1"/>
    <col min="15138" max="15142" width="6.42578125" style="2" customWidth="1"/>
    <col min="15143" max="15143" width="14.28515625" style="2" customWidth="1"/>
    <col min="15144" max="15146" width="6.42578125" style="2" customWidth="1"/>
    <col min="15147" max="15147" width="11.140625" style="2" customWidth="1"/>
    <col min="15148" max="15152" width="6.42578125" style="2" customWidth="1"/>
    <col min="15153" max="15153" width="15.28515625" style="2" customWidth="1"/>
    <col min="15154" max="15158" width="6.42578125" style="2" customWidth="1"/>
    <col min="15159" max="15159" width="15" style="2" customWidth="1"/>
    <col min="15160" max="15170" width="6.42578125" style="2" customWidth="1"/>
    <col min="15171" max="15171" width="11.7109375" style="2" customWidth="1"/>
    <col min="15172" max="15194" width="6.42578125" style="2" customWidth="1"/>
    <col min="15195" max="15195" width="6.7109375" style="2" customWidth="1"/>
    <col min="15196" max="15200" width="6.42578125" style="2" customWidth="1"/>
    <col min="15201" max="15201" width="7.5703125" style="2" customWidth="1"/>
    <col min="15202" max="15204" width="6.42578125" style="2" customWidth="1"/>
    <col min="15205" max="15205" width="12.85546875" style="2" customWidth="1"/>
    <col min="15206" max="15212" width="6.42578125" style="2" customWidth="1"/>
    <col min="15213" max="15213" width="9" style="2" customWidth="1"/>
    <col min="15214" max="15216" width="6.42578125" style="2" customWidth="1"/>
    <col min="15217" max="15217" width="19.28515625" style="2" customWidth="1"/>
    <col min="15218" max="15220" width="6.42578125" style="2" customWidth="1"/>
    <col min="15221" max="15221" width="8.42578125" style="2" customWidth="1"/>
    <col min="15222" max="15226" width="6.42578125" style="2" customWidth="1"/>
    <col min="15227" max="15375" width="9.140625" style="2"/>
    <col min="15376" max="15376" width="17.42578125" style="2" customWidth="1"/>
    <col min="15377" max="15377" width="26.85546875" style="2" customWidth="1"/>
    <col min="15378" max="15379" width="10.28515625" style="2" customWidth="1"/>
    <col min="15380" max="15386" width="6.42578125" style="2" customWidth="1"/>
    <col min="15387" max="15387" width="14" style="2" customWidth="1"/>
    <col min="15388" max="15392" width="6.42578125" style="2" customWidth="1"/>
    <col min="15393" max="15393" width="14.42578125" style="2" customWidth="1"/>
    <col min="15394" max="15398" width="6.42578125" style="2" customWidth="1"/>
    <col min="15399" max="15399" width="14.28515625" style="2" customWidth="1"/>
    <col min="15400" max="15402" width="6.42578125" style="2" customWidth="1"/>
    <col min="15403" max="15403" width="11.140625" style="2" customWidth="1"/>
    <col min="15404" max="15408" width="6.42578125" style="2" customWidth="1"/>
    <col min="15409" max="15409" width="15.28515625" style="2" customWidth="1"/>
    <col min="15410" max="15414" width="6.42578125" style="2" customWidth="1"/>
    <col min="15415" max="15415" width="15" style="2" customWidth="1"/>
    <col min="15416" max="15426" width="6.42578125" style="2" customWidth="1"/>
    <col min="15427" max="15427" width="11.7109375" style="2" customWidth="1"/>
    <col min="15428" max="15450" width="6.42578125" style="2" customWidth="1"/>
    <col min="15451" max="15451" width="6.7109375" style="2" customWidth="1"/>
    <col min="15452" max="15456" width="6.42578125" style="2" customWidth="1"/>
    <col min="15457" max="15457" width="7.5703125" style="2" customWidth="1"/>
    <col min="15458" max="15460" width="6.42578125" style="2" customWidth="1"/>
    <col min="15461" max="15461" width="12.85546875" style="2" customWidth="1"/>
    <col min="15462" max="15468" width="6.42578125" style="2" customWidth="1"/>
    <col min="15469" max="15469" width="9" style="2" customWidth="1"/>
    <col min="15470" max="15472" width="6.42578125" style="2" customWidth="1"/>
    <col min="15473" max="15473" width="19.28515625" style="2" customWidth="1"/>
    <col min="15474" max="15476" width="6.42578125" style="2" customWidth="1"/>
    <col min="15477" max="15477" width="8.42578125" style="2" customWidth="1"/>
    <col min="15478" max="15482" width="6.42578125" style="2" customWidth="1"/>
    <col min="15483" max="15631" width="9.140625" style="2"/>
    <col min="15632" max="15632" width="17.42578125" style="2" customWidth="1"/>
    <col min="15633" max="15633" width="26.85546875" style="2" customWidth="1"/>
    <col min="15634" max="15635" width="10.28515625" style="2" customWidth="1"/>
    <col min="15636" max="15642" width="6.42578125" style="2" customWidth="1"/>
    <col min="15643" max="15643" width="14" style="2" customWidth="1"/>
    <col min="15644" max="15648" width="6.42578125" style="2" customWidth="1"/>
    <col min="15649" max="15649" width="14.42578125" style="2" customWidth="1"/>
    <col min="15650" max="15654" width="6.42578125" style="2" customWidth="1"/>
    <col min="15655" max="15655" width="14.28515625" style="2" customWidth="1"/>
    <col min="15656" max="15658" width="6.42578125" style="2" customWidth="1"/>
    <col min="15659" max="15659" width="11.140625" style="2" customWidth="1"/>
    <col min="15660" max="15664" width="6.42578125" style="2" customWidth="1"/>
    <col min="15665" max="15665" width="15.28515625" style="2" customWidth="1"/>
    <col min="15666" max="15670" width="6.42578125" style="2" customWidth="1"/>
    <col min="15671" max="15671" width="15" style="2" customWidth="1"/>
    <col min="15672" max="15682" width="6.42578125" style="2" customWidth="1"/>
    <col min="15683" max="15683" width="11.7109375" style="2" customWidth="1"/>
    <col min="15684" max="15706" width="6.42578125" style="2" customWidth="1"/>
    <col min="15707" max="15707" width="6.7109375" style="2" customWidth="1"/>
    <col min="15708" max="15712" width="6.42578125" style="2" customWidth="1"/>
    <col min="15713" max="15713" width="7.5703125" style="2" customWidth="1"/>
    <col min="15714" max="15716" width="6.42578125" style="2" customWidth="1"/>
    <col min="15717" max="15717" width="12.85546875" style="2" customWidth="1"/>
    <col min="15718" max="15724" width="6.42578125" style="2" customWidth="1"/>
    <col min="15725" max="15725" width="9" style="2" customWidth="1"/>
    <col min="15726" max="15728" width="6.42578125" style="2" customWidth="1"/>
    <col min="15729" max="15729" width="19.28515625" style="2" customWidth="1"/>
    <col min="15730" max="15732" width="6.42578125" style="2" customWidth="1"/>
    <col min="15733" max="15733" width="8.42578125" style="2" customWidth="1"/>
    <col min="15734" max="15738" width="6.42578125" style="2" customWidth="1"/>
    <col min="15739" max="15887" width="9.140625" style="2"/>
    <col min="15888" max="15888" width="17.42578125" style="2" customWidth="1"/>
    <col min="15889" max="15889" width="26.85546875" style="2" customWidth="1"/>
    <col min="15890" max="15891" width="10.28515625" style="2" customWidth="1"/>
    <col min="15892" max="15898" width="6.42578125" style="2" customWidth="1"/>
    <col min="15899" max="15899" width="14" style="2" customWidth="1"/>
    <col min="15900" max="15904" width="6.42578125" style="2" customWidth="1"/>
    <col min="15905" max="15905" width="14.42578125" style="2" customWidth="1"/>
    <col min="15906" max="15910" width="6.42578125" style="2" customWidth="1"/>
    <col min="15911" max="15911" width="14.28515625" style="2" customWidth="1"/>
    <col min="15912" max="15914" width="6.42578125" style="2" customWidth="1"/>
    <col min="15915" max="15915" width="11.140625" style="2" customWidth="1"/>
    <col min="15916" max="15920" width="6.42578125" style="2" customWidth="1"/>
    <col min="15921" max="15921" width="15.28515625" style="2" customWidth="1"/>
    <col min="15922" max="15926" width="6.42578125" style="2" customWidth="1"/>
    <col min="15927" max="15927" width="15" style="2" customWidth="1"/>
    <col min="15928" max="15938" width="6.42578125" style="2" customWidth="1"/>
    <col min="15939" max="15939" width="11.7109375" style="2" customWidth="1"/>
    <col min="15940" max="15962" width="6.42578125" style="2" customWidth="1"/>
    <col min="15963" max="15963" width="6.7109375" style="2" customWidth="1"/>
    <col min="15964" max="15968" width="6.42578125" style="2" customWidth="1"/>
    <col min="15969" max="15969" width="7.5703125" style="2" customWidth="1"/>
    <col min="15970" max="15972" width="6.42578125" style="2" customWidth="1"/>
    <col min="15973" max="15973" width="12.85546875" style="2" customWidth="1"/>
    <col min="15974" max="15980" width="6.42578125" style="2" customWidth="1"/>
    <col min="15981" max="15981" width="9" style="2" customWidth="1"/>
    <col min="15982" max="15984" width="6.42578125" style="2" customWidth="1"/>
    <col min="15985" max="15985" width="19.28515625" style="2" customWidth="1"/>
    <col min="15986" max="15988" width="6.42578125" style="2" customWidth="1"/>
    <col min="15989" max="15989" width="8.42578125" style="2" customWidth="1"/>
    <col min="15990" max="15994" width="6.42578125" style="2" customWidth="1"/>
    <col min="15995" max="16143" width="9.140625" style="2"/>
    <col min="16144" max="16144" width="17.42578125" style="2" customWidth="1"/>
    <col min="16145" max="16145" width="26.85546875" style="2" customWidth="1"/>
    <col min="16146" max="16147" width="10.28515625" style="2" customWidth="1"/>
    <col min="16148" max="16154" width="6.42578125" style="2" customWidth="1"/>
    <col min="16155" max="16155" width="14" style="2" customWidth="1"/>
    <col min="16156" max="16160" width="6.42578125" style="2" customWidth="1"/>
    <col min="16161" max="16161" width="14.42578125" style="2" customWidth="1"/>
    <col min="16162" max="16166" width="6.42578125" style="2" customWidth="1"/>
    <col min="16167" max="16167" width="14.28515625" style="2" customWidth="1"/>
    <col min="16168" max="16170" width="6.42578125" style="2" customWidth="1"/>
    <col min="16171" max="16171" width="11.140625" style="2" customWidth="1"/>
    <col min="16172" max="16176" width="6.42578125" style="2" customWidth="1"/>
    <col min="16177" max="16177" width="15.28515625" style="2" customWidth="1"/>
    <col min="16178" max="16182" width="6.42578125" style="2" customWidth="1"/>
    <col min="16183" max="16183" width="15" style="2" customWidth="1"/>
    <col min="16184" max="16194" width="6.42578125" style="2" customWidth="1"/>
    <col min="16195" max="16195" width="11.7109375" style="2" customWidth="1"/>
    <col min="16196" max="16218" width="6.42578125" style="2" customWidth="1"/>
    <col min="16219" max="16219" width="6.7109375" style="2" customWidth="1"/>
    <col min="16220" max="16224" width="6.42578125" style="2" customWidth="1"/>
    <col min="16225" max="16225" width="7.5703125" style="2" customWidth="1"/>
    <col min="16226" max="16228" width="6.42578125" style="2" customWidth="1"/>
    <col min="16229" max="16229" width="12.85546875" style="2" customWidth="1"/>
    <col min="16230" max="16236" width="6.42578125" style="2" customWidth="1"/>
    <col min="16237" max="16237" width="9" style="2" customWidth="1"/>
    <col min="16238" max="16240" width="6.42578125" style="2" customWidth="1"/>
    <col min="16241" max="16241" width="19.28515625" style="2" customWidth="1"/>
    <col min="16242" max="16244" width="6.42578125" style="2" customWidth="1"/>
    <col min="16245" max="16245" width="8.42578125" style="2" customWidth="1"/>
    <col min="16246" max="16250" width="6.42578125" style="2" customWidth="1"/>
    <col min="16251" max="16384" width="9.140625" style="2"/>
  </cols>
  <sheetData>
    <row r="1" spans="1:175" ht="51.75" customHeight="1" thickBot="1">
      <c r="A1" s="77"/>
      <c r="B1" s="77"/>
      <c r="C1" s="70" t="s">
        <v>101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 t="s">
        <v>101</v>
      </c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 t="s">
        <v>101</v>
      </c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 t="s">
        <v>101</v>
      </c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</row>
    <row r="2" spans="1:175" s="4" customFormat="1" ht="107.25" customHeight="1">
      <c r="A2" s="78" t="s">
        <v>0</v>
      </c>
      <c r="B2" s="79"/>
      <c r="C2" s="80" t="s">
        <v>1</v>
      </c>
      <c r="D2" s="80"/>
      <c r="E2" s="80"/>
      <c r="F2" s="80"/>
      <c r="G2" s="80"/>
      <c r="H2" s="80"/>
      <c r="I2" s="73" t="s">
        <v>2</v>
      </c>
      <c r="J2" s="74"/>
      <c r="K2" s="74"/>
      <c r="L2" s="74"/>
      <c r="M2" s="74"/>
      <c r="N2" s="75"/>
      <c r="O2" s="73" t="s">
        <v>3</v>
      </c>
      <c r="P2" s="74"/>
      <c r="Q2" s="74"/>
      <c r="R2" s="74"/>
      <c r="S2" s="74"/>
      <c r="T2" s="75"/>
      <c r="U2" s="73" t="s">
        <v>4</v>
      </c>
      <c r="V2" s="74"/>
      <c r="W2" s="74"/>
      <c r="X2" s="74"/>
      <c r="Y2" s="74"/>
      <c r="Z2" s="75"/>
      <c r="AA2" s="73" t="s">
        <v>102</v>
      </c>
      <c r="AB2" s="81"/>
      <c r="AC2" s="81"/>
      <c r="AD2" s="82"/>
      <c r="AE2" s="73" t="s">
        <v>5</v>
      </c>
      <c r="AF2" s="74"/>
      <c r="AG2" s="74"/>
      <c r="AH2" s="74"/>
      <c r="AI2" s="74"/>
      <c r="AJ2" s="75"/>
      <c r="AK2" s="73" t="s">
        <v>6</v>
      </c>
      <c r="AL2" s="74"/>
      <c r="AM2" s="74"/>
      <c r="AN2" s="74"/>
      <c r="AO2" s="74"/>
      <c r="AP2" s="75"/>
      <c r="AQ2" s="73" t="s">
        <v>7</v>
      </c>
      <c r="AR2" s="74"/>
      <c r="AS2" s="74"/>
      <c r="AT2" s="74"/>
      <c r="AU2" s="74"/>
      <c r="AV2" s="75"/>
      <c r="AW2" s="73" t="s">
        <v>8</v>
      </c>
      <c r="AX2" s="74"/>
      <c r="AY2" s="74"/>
      <c r="AZ2" s="74"/>
      <c r="BA2" s="74"/>
      <c r="BB2" s="75"/>
      <c r="BC2" s="73" t="s">
        <v>9</v>
      </c>
      <c r="BD2" s="74"/>
      <c r="BE2" s="74"/>
      <c r="BF2" s="74"/>
      <c r="BG2" s="74"/>
      <c r="BH2" s="75"/>
      <c r="BI2" s="73" t="s">
        <v>10</v>
      </c>
      <c r="BJ2" s="74"/>
      <c r="BK2" s="74"/>
      <c r="BL2" s="74"/>
      <c r="BM2" s="74"/>
      <c r="BN2" s="75"/>
      <c r="BO2" s="73" t="s">
        <v>11</v>
      </c>
      <c r="BP2" s="74"/>
      <c r="BQ2" s="74"/>
      <c r="BR2" s="74"/>
      <c r="BS2" s="74"/>
      <c r="BT2" s="75"/>
      <c r="BU2" s="73" t="s">
        <v>12</v>
      </c>
      <c r="BV2" s="74"/>
      <c r="BW2" s="74"/>
      <c r="BX2" s="74"/>
      <c r="BY2" s="73" t="s">
        <v>13</v>
      </c>
      <c r="BZ2" s="74"/>
      <c r="CA2" s="74"/>
      <c r="CB2" s="75"/>
      <c r="CC2" s="73" t="s">
        <v>14</v>
      </c>
      <c r="CD2" s="74"/>
      <c r="CE2" s="74"/>
      <c r="CF2" s="75"/>
      <c r="CG2" s="73" t="s">
        <v>15</v>
      </c>
      <c r="CH2" s="74"/>
      <c r="CI2" s="74"/>
      <c r="CJ2" s="75"/>
      <c r="CK2" s="73" t="s">
        <v>16</v>
      </c>
      <c r="CL2" s="74"/>
      <c r="CM2" s="74"/>
      <c r="CN2" s="75"/>
      <c r="CO2" s="73" t="s">
        <v>17</v>
      </c>
      <c r="CP2" s="74"/>
      <c r="CQ2" s="74"/>
      <c r="CR2" s="75"/>
      <c r="CS2" s="73" t="s">
        <v>18</v>
      </c>
      <c r="CT2" s="74"/>
      <c r="CU2" s="74"/>
      <c r="CV2" s="75"/>
      <c r="CW2" s="73" t="s">
        <v>19</v>
      </c>
      <c r="CX2" s="74"/>
      <c r="CY2" s="74"/>
      <c r="CZ2" s="75"/>
      <c r="DA2" s="73" t="s">
        <v>20</v>
      </c>
      <c r="DB2" s="74"/>
      <c r="DC2" s="74"/>
      <c r="DD2" s="75"/>
      <c r="DE2" s="73" t="s">
        <v>21</v>
      </c>
      <c r="DF2" s="74"/>
      <c r="DG2" s="74"/>
      <c r="DH2" s="75"/>
      <c r="DI2" s="73" t="s">
        <v>22</v>
      </c>
      <c r="DJ2" s="74"/>
      <c r="DK2" s="74"/>
      <c r="DL2" s="74"/>
      <c r="DM2" s="74"/>
      <c r="DN2" s="75"/>
      <c r="DO2" s="73" t="s">
        <v>23</v>
      </c>
      <c r="DP2" s="74"/>
      <c r="DQ2" s="74"/>
      <c r="DR2" s="74"/>
      <c r="DS2" s="74"/>
      <c r="DT2" s="75"/>
      <c r="DU2" s="76" t="s">
        <v>24</v>
      </c>
      <c r="DV2" s="76"/>
      <c r="DW2" s="76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</row>
    <row r="3" spans="1:175" s="9" customFormat="1" ht="23.25" customHeight="1" thickBot="1">
      <c r="A3" s="5"/>
      <c r="B3" s="6"/>
      <c r="C3" s="7" t="s">
        <v>25</v>
      </c>
      <c r="D3" s="7" t="s">
        <v>26</v>
      </c>
      <c r="E3" s="71" t="s">
        <v>27</v>
      </c>
      <c r="F3" s="7" t="s">
        <v>28</v>
      </c>
      <c r="G3" s="7" t="s">
        <v>29</v>
      </c>
      <c r="H3" s="7" t="s">
        <v>30</v>
      </c>
      <c r="I3" s="7" t="s">
        <v>25</v>
      </c>
      <c r="J3" s="7" t="s">
        <v>26</v>
      </c>
      <c r="K3" s="71" t="s">
        <v>27</v>
      </c>
      <c r="L3" s="7" t="s">
        <v>28</v>
      </c>
      <c r="M3" s="7" t="s">
        <v>29</v>
      </c>
      <c r="N3" s="7" t="s">
        <v>30</v>
      </c>
      <c r="O3" s="7" t="s">
        <v>25</v>
      </c>
      <c r="P3" s="7" t="s">
        <v>26</v>
      </c>
      <c r="Q3" s="71" t="s">
        <v>27</v>
      </c>
      <c r="R3" s="7" t="s">
        <v>28</v>
      </c>
      <c r="S3" s="7" t="s">
        <v>29</v>
      </c>
      <c r="T3" s="7" t="s">
        <v>30</v>
      </c>
      <c r="U3" s="7" t="s">
        <v>25</v>
      </c>
      <c r="V3" s="7" t="s">
        <v>26</v>
      </c>
      <c r="W3" s="71" t="s">
        <v>27</v>
      </c>
      <c r="X3" s="7" t="s">
        <v>28</v>
      </c>
      <c r="Y3" s="7" t="s">
        <v>29</v>
      </c>
      <c r="Z3" s="7" t="s">
        <v>30</v>
      </c>
      <c r="AA3" s="7" t="s">
        <v>31</v>
      </c>
      <c r="AB3" s="7" t="s">
        <v>28</v>
      </c>
      <c r="AC3" s="7" t="s">
        <v>29</v>
      </c>
      <c r="AD3" s="7" t="s">
        <v>30</v>
      </c>
      <c r="AE3" s="7" t="s">
        <v>25</v>
      </c>
      <c r="AF3" s="7" t="s">
        <v>26</v>
      </c>
      <c r="AG3" s="71" t="s">
        <v>27</v>
      </c>
      <c r="AH3" s="7" t="s">
        <v>28</v>
      </c>
      <c r="AI3" s="7" t="s">
        <v>29</v>
      </c>
      <c r="AJ3" s="7" t="s">
        <v>30</v>
      </c>
      <c r="AK3" s="7" t="s">
        <v>25</v>
      </c>
      <c r="AL3" s="7" t="s">
        <v>26</v>
      </c>
      <c r="AM3" s="71" t="s">
        <v>27</v>
      </c>
      <c r="AN3" s="7" t="s">
        <v>28</v>
      </c>
      <c r="AO3" s="7" t="s">
        <v>29</v>
      </c>
      <c r="AP3" s="7" t="s">
        <v>30</v>
      </c>
      <c r="AQ3" s="7" t="s">
        <v>25</v>
      </c>
      <c r="AR3" s="7" t="s">
        <v>26</v>
      </c>
      <c r="AS3" s="71" t="s">
        <v>27</v>
      </c>
      <c r="AT3" s="7" t="s">
        <v>28</v>
      </c>
      <c r="AU3" s="7" t="s">
        <v>29</v>
      </c>
      <c r="AV3" s="7" t="s">
        <v>30</v>
      </c>
      <c r="AW3" s="7" t="s">
        <v>25</v>
      </c>
      <c r="AX3" s="7" t="s">
        <v>26</v>
      </c>
      <c r="AY3" s="71" t="s">
        <v>27</v>
      </c>
      <c r="AZ3" s="7" t="s">
        <v>28</v>
      </c>
      <c r="BA3" s="7" t="s">
        <v>29</v>
      </c>
      <c r="BB3" s="7" t="s">
        <v>30</v>
      </c>
      <c r="BC3" s="7" t="s">
        <v>25</v>
      </c>
      <c r="BD3" s="7" t="s">
        <v>26</v>
      </c>
      <c r="BE3" s="71" t="s">
        <v>27</v>
      </c>
      <c r="BF3" s="7" t="s">
        <v>28</v>
      </c>
      <c r="BG3" s="7" t="s">
        <v>29</v>
      </c>
      <c r="BH3" s="7" t="s">
        <v>30</v>
      </c>
      <c r="BI3" s="7" t="s">
        <v>25</v>
      </c>
      <c r="BJ3" s="7" t="s">
        <v>26</v>
      </c>
      <c r="BK3" s="71" t="s">
        <v>27</v>
      </c>
      <c r="BL3" s="7" t="s">
        <v>28</v>
      </c>
      <c r="BM3" s="7" t="s">
        <v>29</v>
      </c>
      <c r="BN3" s="7" t="s">
        <v>30</v>
      </c>
      <c r="BO3" s="7" t="s">
        <v>25</v>
      </c>
      <c r="BP3" s="7" t="s">
        <v>26</v>
      </c>
      <c r="BQ3" s="71" t="s">
        <v>27</v>
      </c>
      <c r="BR3" s="7" t="s">
        <v>28</v>
      </c>
      <c r="BS3" s="7" t="s">
        <v>29</v>
      </c>
      <c r="BT3" s="7" t="s">
        <v>30</v>
      </c>
      <c r="BU3" s="7" t="s">
        <v>31</v>
      </c>
      <c r="BV3" s="7" t="s">
        <v>28</v>
      </c>
      <c r="BW3" s="7" t="s">
        <v>29</v>
      </c>
      <c r="BX3" s="7" t="s">
        <v>30</v>
      </c>
      <c r="BY3" s="7" t="s">
        <v>31</v>
      </c>
      <c r="BZ3" s="7" t="s">
        <v>28</v>
      </c>
      <c r="CA3" s="7" t="s">
        <v>29</v>
      </c>
      <c r="CB3" s="7" t="s">
        <v>30</v>
      </c>
      <c r="CC3" s="7" t="s">
        <v>31</v>
      </c>
      <c r="CD3" s="7" t="s">
        <v>28</v>
      </c>
      <c r="CE3" s="7" t="s">
        <v>29</v>
      </c>
      <c r="CF3" s="7" t="s">
        <v>30</v>
      </c>
      <c r="CG3" s="7" t="s">
        <v>31</v>
      </c>
      <c r="CH3" s="7" t="s">
        <v>28</v>
      </c>
      <c r="CI3" s="7" t="s">
        <v>29</v>
      </c>
      <c r="CJ3" s="7" t="s">
        <v>30</v>
      </c>
      <c r="CK3" s="7" t="s">
        <v>31</v>
      </c>
      <c r="CL3" s="7" t="s">
        <v>28</v>
      </c>
      <c r="CM3" s="7" t="s">
        <v>29</v>
      </c>
      <c r="CN3" s="7" t="s">
        <v>30</v>
      </c>
      <c r="CO3" s="7" t="s">
        <v>31</v>
      </c>
      <c r="CP3" s="7" t="s">
        <v>28</v>
      </c>
      <c r="CQ3" s="7" t="s">
        <v>29</v>
      </c>
      <c r="CR3" s="7" t="s">
        <v>30</v>
      </c>
      <c r="CS3" s="7" t="s">
        <v>31</v>
      </c>
      <c r="CT3" s="7" t="s">
        <v>28</v>
      </c>
      <c r="CU3" s="7" t="s">
        <v>29</v>
      </c>
      <c r="CV3" s="7" t="s">
        <v>30</v>
      </c>
      <c r="CW3" s="7" t="s">
        <v>31</v>
      </c>
      <c r="CX3" s="7" t="s">
        <v>28</v>
      </c>
      <c r="CY3" s="7" t="s">
        <v>29</v>
      </c>
      <c r="CZ3" s="7" t="s">
        <v>30</v>
      </c>
      <c r="DA3" s="7" t="s">
        <v>31</v>
      </c>
      <c r="DB3" s="7" t="s">
        <v>28</v>
      </c>
      <c r="DC3" s="7" t="s">
        <v>29</v>
      </c>
      <c r="DD3" s="7" t="s">
        <v>30</v>
      </c>
      <c r="DE3" s="7" t="s">
        <v>31</v>
      </c>
      <c r="DF3" s="7" t="s">
        <v>28</v>
      </c>
      <c r="DG3" s="7" t="s">
        <v>29</v>
      </c>
      <c r="DH3" s="7" t="s">
        <v>30</v>
      </c>
      <c r="DI3" s="7" t="s">
        <v>25</v>
      </c>
      <c r="DJ3" s="7" t="s">
        <v>26</v>
      </c>
      <c r="DK3" s="71" t="s">
        <v>27</v>
      </c>
      <c r="DL3" s="7" t="s">
        <v>28</v>
      </c>
      <c r="DM3" s="7" t="s">
        <v>29</v>
      </c>
      <c r="DN3" s="7" t="s">
        <v>30</v>
      </c>
      <c r="DO3" s="7" t="s">
        <v>25</v>
      </c>
      <c r="DP3" s="7" t="s">
        <v>26</v>
      </c>
      <c r="DQ3" s="71" t="s">
        <v>27</v>
      </c>
      <c r="DR3" s="7" t="s">
        <v>28</v>
      </c>
      <c r="DS3" s="7" t="s">
        <v>29</v>
      </c>
      <c r="DT3" s="7" t="s">
        <v>30</v>
      </c>
      <c r="DU3" s="7" t="s">
        <v>28</v>
      </c>
      <c r="DV3" s="7" t="s">
        <v>29</v>
      </c>
      <c r="DW3" s="7" t="s">
        <v>32</v>
      </c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</row>
    <row r="4" spans="1:175" s="12" customFormat="1" ht="72" customHeight="1">
      <c r="A4" s="10" t="s">
        <v>33</v>
      </c>
      <c r="B4" s="10" t="s">
        <v>34</v>
      </c>
      <c r="C4" s="11" t="s">
        <v>35</v>
      </c>
      <c r="D4" s="11" t="s">
        <v>36</v>
      </c>
      <c r="E4" s="72"/>
      <c r="F4" s="11" t="s">
        <v>37</v>
      </c>
      <c r="G4" s="11"/>
      <c r="H4" s="11"/>
      <c r="I4" s="11" t="s">
        <v>38</v>
      </c>
      <c r="J4" s="11" t="s">
        <v>39</v>
      </c>
      <c r="K4" s="72"/>
      <c r="L4" s="11" t="s">
        <v>40</v>
      </c>
      <c r="M4" s="11"/>
      <c r="N4" s="11"/>
      <c r="O4" s="11" t="s">
        <v>41</v>
      </c>
      <c r="P4" s="11" t="s">
        <v>42</v>
      </c>
      <c r="Q4" s="72"/>
      <c r="R4" s="11" t="s">
        <v>40</v>
      </c>
      <c r="S4" s="11"/>
      <c r="T4" s="11"/>
      <c r="U4" s="11" t="s">
        <v>43</v>
      </c>
      <c r="V4" s="11" t="s">
        <v>44</v>
      </c>
      <c r="W4" s="72"/>
      <c r="X4" s="11" t="s">
        <v>40</v>
      </c>
      <c r="Y4" s="11"/>
      <c r="Z4" s="11"/>
      <c r="AA4" s="11"/>
      <c r="AB4" s="11" t="s">
        <v>45</v>
      </c>
      <c r="AC4" s="11"/>
      <c r="AD4" s="11"/>
      <c r="AE4" s="11" t="s">
        <v>46</v>
      </c>
      <c r="AF4" s="11" t="s">
        <v>47</v>
      </c>
      <c r="AG4" s="72"/>
      <c r="AH4" s="11" t="s">
        <v>48</v>
      </c>
      <c r="AI4" s="11"/>
      <c r="AJ4" s="11"/>
      <c r="AK4" s="11" t="s">
        <v>49</v>
      </c>
      <c r="AL4" s="11" t="s">
        <v>50</v>
      </c>
      <c r="AM4" s="72"/>
      <c r="AN4" s="11" t="s">
        <v>40</v>
      </c>
      <c r="AO4" s="11"/>
      <c r="AP4" s="11"/>
      <c r="AQ4" s="11" t="s">
        <v>51</v>
      </c>
      <c r="AR4" s="11" t="s">
        <v>52</v>
      </c>
      <c r="AS4" s="72"/>
      <c r="AT4" s="11" t="s">
        <v>53</v>
      </c>
      <c r="AU4" s="11"/>
      <c r="AV4" s="11"/>
      <c r="AW4" s="11" t="s">
        <v>54</v>
      </c>
      <c r="AX4" s="11" t="s">
        <v>55</v>
      </c>
      <c r="AY4" s="72"/>
      <c r="AZ4" s="11" t="s">
        <v>56</v>
      </c>
      <c r="BA4" s="11"/>
      <c r="BB4" s="11"/>
      <c r="BC4" s="11" t="s">
        <v>57</v>
      </c>
      <c r="BD4" s="11" t="s">
        <v>58</v>
      </c>
      <c r="BE4" s="72"/>
      <c r="BF4" s="11" t="s">
        <v>59</v>
      </c>
      <c r="BG4" s="11"/>
      <c r="BH4" s="11"/>
      <c r="BI4" s="11" t="s">
        <v>60</v>
      </c>
      <c r="BJ4" s="11" t="s">
        <v>61</v>
      </c>
      <c r="BK4" s="72"/>
      <c r="BL4" s="11" t="s">
        <v>62</v>
      </c>
      <c r="BM4" s="11"/>
      <c r="BN4" s="11"/>
      <c r="BO4" s="11" t="s">
        <v>63</v>
      </c>
      <c r="BP4" s="11" t="s">
        <v>64</v>
      </c>
      <c r="BQ4" s="72"/>
      <c r="BR4" s="11" t="s">
        <v>65</v>
      </c>
      <c r="BS4" s="11"/>
      <c r="BT4" s="11"/>
      <c r="BU4" s="11"/>
      <c r="BV4" s="11" t="s">
        <v>66</v>
      </c>
      <c r="BW4" s="11"/>
      <c r="BX4" s="11"/>
      <c r="BY4" s="11"/>
      <c r="BZ4" s="11" t="s">
        <v>67</v>
      </c>
      <c r="CA4" s="11"/>
      <c r="CB4" s="11"/>
      <c r="CC4" s="11"/>
      <c r="CD4" s="11" t="s">
        <v>68</v>
      </c>
      <c r="CE4" s="11"/>
      <c r="CF4" s="11"/>
      <c r="CG4" s="11"/>
      <c r="CH4" s="11" t="s">
        <v>68</v>
      </c>
      <c r="CI4" s="11"/>
      <c r="CJ4" s="11"/>
      <c r="CK4" s="11"/>
      <c r="CL4" s="11" t="s">
        <v>69</v>
      </c>
      <c r="CM4" s="11"/>
      <c r="CN4" s="11"/>
      <c r="CO4" s="11"/>
      <c r="CP4" s="11" t="s">
        <v>70</v>
      </c>
      <c r="CQ4" s="11"/>
      <c r="CR4" s="11"/>
      <c r="CS4" s="11"/>
      <c r="CT4" s="11">
        <v>10</v>
      </c>
      <c r="CU4" s="11"/>
      <c r="CV4" s="11"/>
      <c r="CW4" s="11"/>
      <c r="CX4" s="11" t="s">
        <v>71</v>
      </c>
      <c r="CY4" s="11"/>
      <c r="CZ4" s="11"/>
      <c r="DA4" s="11"/>
      <c r="DB4" s="11" t="s">
        <v>72</v>
      </c>
      <c r="DC4" s="11"/>
      <c r="DD4" s="11"/>
      <c r="DE4" s="11"/>
      <c r="DF4" s="11" t="s">
        <v>73</v>
      </c>
      <c r="DG4" s="11"/>
      <c r="DH4" s="11"/>
      <c r="DI4" s="11"/>
      <c r="DJ4" s="11"/>
      <c r="DK4" s="72"/>
      <c r="DL4" s="11" t="s">
        <v>74</v>
      </c>
      <c r="DM4" s="11"/>
      <c r="DN4" s="11"/>
      <c r="DO4" s="11" t="s">
        <v>75</v>
      </c>
      <c r="DP4" s="11" t="s">
        <v>76</v>
      </c>
      <c r="DQ4" s="72"/>
      <c r="DR4" s="11" t="s">
        <v>77</v>
      </c>
      <c r="DS4" s="11"/>
      <c r="DT4" s="11"/>
      <c r="DU4" s="11"/>
      <c r="DV4" s="11"/>
      <c r="DW4" s="11"/>
    </row>
    <row r="5" spans="1:175" s="21" customFormat="1" ht="15.75" hidden="1" customHeight="1">
      <c r="A5" s="13" t="s">
        <v>113</v>
      </c>
      <c r="B5" s="13"/>
      <c r="C5" s="14"/>
      <c r="D5" s="14"/>
      <c r="E5" s="14"/>
      <c r="F5" s="15"/>
      <c r="G5" s="16"/>
      <c r="H5" s="17"/>
      <c r="I5" s="18"/>
      <c r="J5" s="18"/>
      <c r="K5" s="18"/>
      <c r="L5" s="14"/>
      <c r="M5" s="16"/>
      <c r="N5" s="17"/>
      <c r="O5" s="7"/>
      <c r="P5" s="15"/>
      <c r="Q5" s="15"/>
      <c r="R5" s="15"/>
      <c r="S5" s="16"/>
      <c r="T5" s="17"/>
      <c r="U5" s="14"/>
      <c r="V5" s="14"/>
      <c r="W5" s="14"/>
      <c r="X5" s="14"/>
      <c r="Y5" s="16"/>
      <c r="Z5" s="17"/>
      <c r="AA5" s="14"/>
      <c r="AB5" s="16"/>
      <c r="AC5" s="16"/>
      <c r="AD5" s="17"/>
      <c r="AE5" s="14"/>
      <c r="AF5" s="14"/>
      <c r="AG5" s="14"/>
      <c r="AH5" s="14"/>
      <c r="AI5" s="16"/>
      <c r="AJ5" s="17"/>
      <c r="AK5" s="14"/>
      <c r="AL5" s="14"/>
      <c r="AM5" s="14"/>
      <c r="AN5" s="14"/>
      <c r="AO5" s="16"/>
      <c r="AP5" s="17"/>
      <c r="AQ5" s="14"/>
      <c r="AR5" s="14"/>
      <c r="AS5" s="14"/>
      <c r="AT5" s="14"/>
      <c r="AU5" s="16"/>
      <c r="AV5" s="17"/>
      <c r="AW5" s="14"/>
      <c r="AX5" s="14"/>
      <c r="AY5" s="14"/>
      <c r="AZ5" s="14"/>
      <c r="BA5" s="16"/>
      <c r="BB5" s="17"/>
      <c r="BC5" s="14"/>
      <c r="BD5" s="14"/>
      <c r="BE5" s="14"/>
      <c r="BF5" s="14"/>
      <c r="BG5" s="16"/>
      <c r="BH5" s="17"/>
      <c r="BI5" s="14"/>
      <c r="BJ5" s="14"/>
      <c r="BK5" s="14"/>
      <c r="BL5" s="14"/>
      <c r="BM5" s="16"/>
      <c r="BN5" s="17"/>
      <c r="BO5" s="14"/>
      <c r="BP5" s="14"/>
      <c r="BQ5" s="14"/>
      <c r="BR5" s="14"/>
      <c r="BS5" s="16"/>
      <c r="BT5" s="17"/>
      <c r="BU5" s="14"/>
      <c r="BV5" s="14"/>
      <c r="BW5" s="14"/>
      <c r="BX5" s="16"/>
      <c r="BY5" s="16"/>
      <c r="BZ5" s="16"/>
      <c r="CA5" s="16"/>
      <c r="CB5" s="16"/>
      <c r="CC5" s="14"/>
      <c r="CD5" s="14"/>
      <c r="CE5" s="16"/>
      <c r="CF5" s="17"/>
      <c r="CG5" s="14"/>
      <c r="CH5" s="14"/>
      <c r="CI5" s="16"/>
      <c r="CJ5" s="17"/>
      <c r="CK5" s="14"/>
      <c r="CL5" s="14"/>
      <c r="CM5" s="16"/>
      <c r="CN5" s="17"/>
      <c r="CO5" s="14"/>
      <c r="CP5" s="14"/>
      <c r="CQ5" s="16"/>
      <c r="CR5" s="17"/>
      <c r="CS5" s="14"/>
      <c r="CT5" s="14"/>
      <c r="CU5" s="16"/>
      <c r="CV5" s="17"/>
      <c r="CW5" s="14"/>
      <c r="CX5" s="14"/>
      <c r="CY5" s="16"/>
      <c r="CZ5" s="17"/>
      <c r="DA5" s="14"/>
      <c r="DB5" s="14"/>
      <c r="DC5" s="16"/>
      <c r="DD5" s="17"/>
      <c r="DE5" s="14"/>
      <c r="DF5" s="14"/>
      <c r="DG5" s="16"/>
      <c r="DH5" s="17"/>
      <c r="DI5" s="7"/>
      <c r="DJ5" s="7"/>
      <c r="DK5" s="7"/>
      <c r="DL5" s="15"/>
      <c r="DM5" s="16"/>
      <c r="DN5" s="17"/>
      <c r="DO5" s="7"/>
      <c r="DP5" s="7"/>
      <c r="DQ5" s="7"/>
      <c r="DR5" s="15"/>
      <c r="DS5" s="16"/>
      <c r="DT5" s="17"/>
      <c r="DU5" s="14"/>
      <c r="DV5" s="16"/>
      <c r="DW5" s="17"/>
      <c r="DX5" s="19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</row>
    <row r="6" spans="1:175" ht="15.75" hidden="1" customHeight="1">
      <c r="A6" s="22" t="s">
        <v>78</v>
      </c>
      <c r="B6" s="22"/>
      <c r="C6" s="23"/>
      <c r="D6" s="23"/>
      <c r="E6" s="23"/>
      <c r="F6" s="24"/>
      <c r="G6" s="25"/>
      <c r="H6" s="26"/>
      <c r="I6" s="27"/>
      <c r="J6" s="27"/>
      <c r="K6" s="27"/>
      <c r="L6" s="23"/>
      <c r="M6" s="25"/>
      <c r="N6" s="26"/>
      <c r="O6" s="27"/>
      <c r="P6" s="23"/>
      <c r="Q6" s="23"/>
      <c r="R6" s="23"/>
      <c r="S6" s="25"/>
      <c r="T6" s="26"/>
      <c r="U6" s="27"/>
      <c r="V6" s="27"/>
      <c r="W6" s="26"/>
      <c r="X6" s="26"/>
      <c r="Y6" s="25"/>
      <c r="Z6" s="26"/>
      <c r="AA6" s="23"/>
      <c r="AB6" s="25"/>
      <c r="AC6" s="25"/>
      <c r="AD6" s="26"/>
      <c r="AE6" s="27"/>
      <c r="AF6" s="27"/>
      <c r="AG6" s="27"/>
      <c r="AH6" s="26"/>
      <c r="AI6" s="25"/>
      <c r="AJ6" s="26"/>
      <c r="AK6" s="27"/>
      <c r="AL6" s="27"/>
      <c r="AM6" s="27"/>
      <c r="AN6" s="26"/>
      <c r="AO6" s="25"/>
      <c r="AP6" s="26"/>
      <c r="AQ6" s="27"/>
      <c r="AR6" s="27"/>
      <c r="AS6" s="27"/>
      <c r="AT6" s="26"/>
      <c r="AU6" s="25"/>
      <c r="AV6" s="26"/>
      <c r="AW6" s="23"/>
      <c r="AX6" s="23"/>
      <c r="AY6" s="23"/>
      <c r="AZ6" s="23"/>
      <c r="BA6" s="25"/>
      <c r="BB6" s="26"/>
      <c r="BC6" s="23"/>
      <c r="BD6" s="23"/>
      <c r="BE6" s="23"/>
      <c r="BF6" s="23"/>
      <c r="BG6" s="25"/>
      <c r="BH6" s="26"/>
      <c r="BI6" s="23"/>
      <c r="BJ6" s="23"/>
      <c r="BK6" s="23"/>
      <c r="BL6" s="23"/>
      <c r="BM6" s="25"/>
      <c r="BN6" s="26"/>
      <c r="BO6" s="23"/>
      <c r="BP6" s="23"/>
      <c r="BQ6" s="23"/>
      <c r="BR6" s="23"/>
      <c r="BS6" s="25"/>
      <c r="BT6" s="26"/>
      <c r="BU6" s="23"/>
      <c r="BV6" s="23"/>
      <c r="BW6" s="23"/>
      <c r="BX6" s="25"/>
      <c r="BY6" s="25"/>
      <c r="BZ6" s="25"/>
      <c r="CA6" s="25"/>
      <c r="CB6" s="25"/>
      <c r="CC6" s="23"/>
      <c r="CD6" s="23"/>
      <c r="CE6" s="25"/>
      <c r="CF6" s="26"/>
      <c r="CG6" s="23"/>
      <c r="CH6" s="23"/>
      <c r="CI6" s="25"/>
      <c r="CJ6" s="26"/>
      <c r="CK6" s="23"/>
      <c r="CL6" s="23"/>
      <c r="CM6" s="25"/>
      <c r="CN6" s="26"/>
      <c r="CO6" s="23"/>
      <c r="CP6" s="23"/>
      <c r="CQ6" s="25"/>
      <c r="CR6" s="26"/>
      <c r="CS6" s="23"/>
      <c r="CT6" s="23"/>
      <c r="CU6" s="25"/>
      <c r="CV6" s="26"/>
      <c r="CW6" s="23"/>
      <c r="CX6" s="23"/>
      <c r="CY6" s="25"/>
      <c r="CZ6" s="26"/>
      <c r="DA6" s="23"/>
      <c r="DB6" s="23"/>
      <c r="DC6" s="25"/>
      <c r="DD6" s="26"/>
      <c r="DE6" s="23"/>
      <c r="DF6" s="23"/>
      <c r="DG6" s="25"/>
      <c r="DH6" s="26"/>
      <c r="DI6" s="27"/>
      <c r="DJ6" s="27"/>
      <c r="DK6" s="27"/>
      <c r="DL6" s="24"/>
      <c r="DM6" s="25"/>
      <c r="DN6" s="26"/>
      <c r="DO6" s="27"/>
      <c r="DP6" s="27"/>
      <c r="DQ6" s="27"/>
      <c r="DR6" s="24"/>
      <c r="DS6" s="25"/>
      <c r="DT6" s="26"/>
      <c r="DU6" s="14"/>
      <c r="DV6" s="16"/>
      <c r="DW6" s="17"/>
      <c r="DX6" s="28"/>
      <c r="FP6" s="1"/>
      <c r="FQ6" s="1"/>
      <c r="FR6" s="1"/>
      <c r="FS6" s="1"/>
    </row>
    <row r="7" spans="1:175" s="30" customFormat="1" ht="15.75" hidden="1" customHeight="1">
      <c r="A7" s="22" t="s">
        <v>79</v>
      </c>
      <c r="B7" s="22"/>
      <c r="C7" s="23"/>
      <c r="D7" s="23"/>
      <c r="E7" s="23"/>
      <c r="F7" s="24"/>
      <c r="G7" s="25"/>
      <c r="H7" s="26"/>
      <c r="I7" s="27"/>
      <c r="J7" s="27"/>
      <c r="K7" s="27"/>
      <c r="L7" s="23"/>
      <c r="M7" s="25"/>
      <c r="N7" s="26"/>
      <c r="O7" s="27"/>
      <c r="P7" s="23"/>
      <c r="Q7" s="23"/>
      <c r="R7" s="23"/>
      <c r="S7" s="25"/>
      <c r="T7" s="26"/>
      <c r="U7" s="27"/>
      <c r="V7" s="27"/>
      <c r="W7" s="26"/>
      <c r="X7" s="26"/>
      <c r="Y7" s="25"/>
      <c r="Z7" s="26"/>
      <c r="AA7" s="23"/>
      <c r="AB7" s="25"/>
      <c r="AC7" s="25"/>
      <c r="AD7" s="26"/>
      <c r="AE7" s="27"/>
      <c r="AF7" s="27"/>
      <c r="AG7" s="27"/>
      <c r="AH7" s="26"/>
      <c r="AI7" s="25"/>
      <c r="AJ7" s="26"/>
      <c r="AK7" s="27"/>
      <c r="AL7" s="27"/>
      <c r="AM7" s="27"/>
      <c r="AN7" s="26"/>
      <c r="AO7" s="25"/>
      <c r="AP7" s="26"/>
      <c r="AQ7" s="27"/>
      <c r="AR7" s="27"/>
      <c r="AS7" s="27"/>
      <c r="AT7" s="26"/>
      <c r="AU7" s="25"/>
      <c r="AV7" s="26"/>
      <c r="AW7" s="23"/>
      <c r="AX7" s="23"/>
      <c r="AY7" s="23"/>
      <c r="AZ7" s="23"/>
      <c r="BA7" s="25"/>
      <c r="BB7" s="26"/>
      <c r="BC7" s="23"/>
      <c r="BD7" s="23"/>
      <c r="BE7" s="23"/>
      <c r="BF7" s="23"/>
      <c r="BG7" s="25"/>
      <c r="BH7" s="26"/>
      <c r="BI7" s="23"/>
      <c r="BJ7" s="23"/>
      <c r="BK7" s="23"/>
      <c r="BL7" s="23"/>
      <c r="BM7" s="25"/>
      <c r="BN7" s="26"/>
      <c r="BO7" s="23"/>
      <c r="BP7" s="23"/>
      <c r="BQ7" s="23"/>
      <c r="BR7" s="23"/>
      <c r="BS7" s="25"/>
      <c r="BT7" s="26"/>
      <c r="BU7" s="23"/>
      <c r="BV7" s="23"/>
      <c r="BW7" s="23"/>
      <c r="BX7" s="25"/>
      <c r="BY7" s="25"/>
      <c r="BZ7" s="25"/>
      <c r="CA7" s="25"/>
      <c r="CB7" s="25"/>
      <c r="CC7" s="23"/>
      <c r="CD7" s="23"/>
      <c r="CE7" s="25"/>
      <c r="CF7" s="26"/>
      <c r="CG7" s="23"/>
      <c r="CH7" s="23"/>
      <c r="CI7" s="25"/>
      <c r="CJ7" s="26"/>
      <c r="CK7" s="23"/>
      <c r="CL7" s="23"/>
      <c r="CM7" s="25"/>
      <c r="CN7" s="26"/>
      <c r="CO7" s="23"/>
      <c r="CP7" s="23"/>
      <c r="CQ7" s="25"/>
      <c r="CR7" s="26"/>
      <c r="CS7" s="23"/>
      <c r="CT7" s="23"/>
      <c r="CU7" s="25"/>
      <c r="CV7" s="26"/>
      <c r="CW7" s="23"/>
      <c r="CX7" s="23"/>
      <c r="CY7" s="25"/>
      <c r="CZ7" s="26"/>
      <c r="DA7" s="23"/>
      <c r="DB7" s="23"/>
      <c r="DC7" s="25"/>
      <c r="DD7" s="26"/>
      <c r="DE7" s="23"/>
      <c r="DF7" s="23"/>
      <c r="DG7" s="25"/>
      <c r="DH7" s="26"/>
      <c r="DI7" s="27"/>
      <c r="DJ7" s="27"/>
      <c r="DK7" s="27"/>
      <c r="DL7" s="24"/>
      <c r="DM7" s="25"/>
      <c r="DN7" s="26"/>
      <c r="DO7" s="27"/>
      <c r="DP7" s="27"/>
      <c r="DQ7" s="27"/>
      <c r="DR7" s="24"/>
      <c r="DS7" s="25"/>
      <c r="DT7" s="26"/>
      <c r="DU7" s="14"/>
      <c r="DV7" s="16"/>
      <c r="DW7" s="17"/>
      <c r="DX7" s="28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</row>
    <row r="8" spans="1:175" s="32" customFormat="1" ht="15.75" hidden="1" customHeight="1">
      <c r="A8" s="22" t="s">
        <v>80</v>
      </c>
      <c r="B8" s="22"/>
      <c r="C8" s="23"/>
      <c r="D8" s="23"/>
      <c r="E8" s="23"/>
      <c r="F8" s="24"/>
      <c r="G8" s="25"/>
      <c r="H8" s="26"/>
      <c r="I8" s="27"/>
      <c r="J8" s="27"/>
      <c r="K8" s="27"/>
      <c r="L8" s="23"/>
      <c r="M8" s="25"/>
      <c r="N8" s="26"/>
      <c r="O8" s="27"/>
      <c r="P8" s="23"/>
      <c r="Q8" s="23"/>
      <c r="R8" s="23"/>
      <c r="S8" s="25"/>
      <c r="T8" s="26"/>
      <c r="U8" s="27"/>
      <c r="V8" s="27"/>
      <c r="W8" s="26"/>
      <c r="X8" s="26"/>
      <c r="Y8" s="25"/>
      <c r="Z8" s="26"/>
      <c r="AA8" s="23"/>
      <c r="AB8" s="25"/>
      <c r="AC8" s="25"/>
      <c r="AD8" s="26"/>
      <c r="AE8" s="27"/>
      <c r="AF8" s="27"/>
      <c r="AG8" s="27"/>
      <c r="AH8" s="26"/>
      <c r="AI8" s="25"/>
      <c r="AJ8" s="26"/>
      <c r="AK8" s="27"/>
      <c r="AL8" s="27"/>
      <c r="AM8" s="27"/>
      <c r="AN8" s="26"/>
      <c r="AO8" s="25"/>
      <c r="AP8" s="26"/>
      <c r="AQ8" s="27"/>
      <c r="AR8" s="27"/>
      <c r="AS8" s="27"/>
      <c r="AT8" s="26"/>
      <c r="AU8" s="25"/>
      <c r="AV8" s="26"/>
      <c r="AW8" s="23"/>
      <c r="AX8" s="23"/>
      <c r="AY8" s="23"/>
      <c r="AZ8" s="23"/>
      <c r="BA8" s="25"/>
      <c r="BB8" s="26"/>
      <c r="BC8" s="23"/>
      <c r="BD8" s="23"/>
      <c r="BE8" s="23"/>
      <c r="BF8" s="23"/>
      <c r="BG8" s="25"/>
      <c r="BH8" s="26"/>
      <c r="BI8" s="23"/>
      <c r="BJ8" s="23"/>
      <c r="BK8" s="23"/>
      <c r="BL8" s="23"/>
      <c r="BM8" s="25"/>
      <c r="BN8" s="26"/>
      <c r="BO8" s="23"/>
      <c r="BP8" s="23"/>
      <c r="BQ8" s="23"/>
      <c r="BR8" s="23"/>
      <c r="BS8" s="25"/>
      <c r="BT8" s="26"/>
      <c r="BU8" s="23"/>
      <c r="BV8" s="23"/>
      <c r="BW8" s="23"/>
      <c r="BX8" s="25"/>
      <c r="BY8" s="25"/>
      <c r="BZ8" s="25"/>
      <c r="CA8" s="25"/>
      <c r="CB8" s="25"/>
      <c r="CC8" s="23"/>
      <c r="CD8" s="23"/>
      <c r="CE8" s="25"/>
      <c r="CF8" s="26"/>
      <c r="CG8" s="23"/>
      <c r="CH8" s="23"/>
      <c r="CI8" s="25"/>
      <c r="CJ8" s="26"/>
      <c r="CK8" s="23"/>
      <c r="CL8" s="23"/>
      <c r="CM8" s="25"/>
      <c r="CN8" s="26"/>
      <c r="CO8" s="23"/>
      <c r="CP8" s="23"/>
      <c r="CQ8" s="25"/>
      <c r="CR8" s="26"/>
      <c r="CS8" s="23"/>
      <c r="CT8" s="23"/>
      <c r="CU8" s="25"/>
      <c r="CV8" s="26"/>
      <c r="CW8" s="23"/>
      <c r="CX8" s="23"/>
      <c r="CY8" s="25"/>
      <c r="CZ8" s="26"/>
      <c r="DA8" s="23"/>
      <c r="DB8" s="23"/>
      <c r="DC8" s="25"/>
      <c r="DD8" s="26"/>
      <c r="DE8" s="23"/>
      <c r="DF8" s="23"/>
      <c r="DG8" s="25"/>
      <c r="DH8" s="26"/>
      <c r="DI8" s="27"/>
      <c r="DJ8" s="27"/>
      <c r="DK8" s="27"/>
      <c r="DL8" s="24"/>
      <c r="DM8" s="25"/>
      <c r="DN8" s="26"/>
      <c r="DO8" s="27"/>
      <c r="DP8" s="27"/>
      <c r="DQ8" s="27"/>
      <c r="DR8" s="24"/>
      <c r="DS8" s="25"/>
      <c r="DT8" s="26"/>
      <c r="DU8" s="14"/>
      <c r="DV8" s="16"/>
      <c r="DW8" s="17"/>
      <c r="DX8" s="28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</row>
    <row r="9" spans="1:175" ht="15.75" hidden="1" customHeight="1">
      <c r="A9" s="22" t="s">
        <v>81</v>
      </c>
      <c r="B9" s="22"/>
      <c r="C9" s="23"/>
      <c r="D9" s="23"/>
      <c r="E9" s="23"/>
      <c r="F9" s="24"/>
      <c r="G9" s="25"/>
      <c r="H9" s="26"/>
      <c r="I9" s="27"/>
      <c r="J9" s="27"/>
      <c r="K9" s="27"/>
      <c r="L9" s="23"/>
      <c r="M9" s="25"/>
      <c r="N9" s="26"/>
      <c r="O9" s="27"/>
      <c r="P9" s="23"/>
      <c r="Q9" s="23"/>
      <c r="R9" s="23"/>
      <c r="S9" s="25"/>
      <c r="T9" s="26"/>
      <c r="U9" s="27"/>
      <c r="V9" s="27"/>
      <c r="W9" s="26"/>
      <c r="X9" s="26"/>
      <c r="Y9" s="25"/>
      <c r="Z9" s="26"/>
      <c r="AA9" s="23"/>
      <c r="AB9" s="25"/>
      <c r="AC9" s="25"/>
      <c r="AD9" s="26"/>
      <c r="AE9" s="27"/>
      <c r="AF9" s="27"/>
      <c r="AG9" s="27"/>
      <c r="AH9" s="26"/>
      <c r="AI9" s="25"/>
      <c r="AJ9" s="26"/>
      <c r="AK9" s="27"/>
      <c r="AL9" s="27"/>
      <c r="AM9" s="27"/>
      <c r="AN9" s="26"/>
      <c r="AO9" s="25"/>
      <c r="AP9" s="26"/>
      <c r="AQ9" s="27"/>
      <c r="AR9" s="27"/>
      <c r="AS9" s="27"/>
      <c r="AT9" s="26"/>
      <c r="AU9" s="25"/>
      <c r="AV9" s="26"/>
      <c r="AW9" s="23"/>
      <c r="AX9" s="23"/>
      <c r="AY9" s="23"/>
      <c r="AZ9" s="23"/>
      <c r="BA9" s="25"/>
      <c r="BB9" s="26"/>
      <c r="BC9" s="23"/>
      <c r="BD9" s="23"/>
      <c r="BE9" s="23"/>
      <c r="BF9" s="23"/>
      <c r="BG9" s="25"/>
      <c r="BH9" s="26"/>
      <c r="BI9" s="23"/>
      <c r="BJ9" s="23"/>
      <c r="BK9" s="23"/>
      <c r="BL9" s="23"/>
      <c r="BM9" s="25"/>
      <c r="BN9" s="26"/>
      <c r="BO9" s="23"/>
      <c r="BP9" s="23"/>
      <c r="BQ9" s="23"/>
      <c r="BR9" s="23"/>
      <c r="BS9" s="25"/>
      <c r="BT9" s="26"/>
      <c r="BU9" s="23"/>
      <c r="BV9" s="23"/>
      <c r="BW9" s="23"/>
      <c r="BX9" s="25"/>
      <c r="BY9" s="25"/>
      <c r="BZ9" s="25"/>
      <c r="CA9" s="25"/>
      <c r="CB9" s="25"/>
      <c r="CC9" s="23"/>
      <c r="CD9" s="23"/>
      <c r="CE9" s="25"/>
      <c r="CF9" s="26"/>
      <c r="CG9" s="23"/>
      <c r="CH9" s="23"/>
      <c r="CI9" s="25"/>
      <c r="CJ9" s="26"/>
      <c r="CK9" s="23"/>
      <c r="CL9" s="23"/>
      <c r="CM9" s="25"/>
      <c r="CN9" s="26"/>
      <c r="CO9" s="23"/>
      <c r="CP9" s="23"/>
      <c r="CQ9" s="25"/>
      <c r="CR9" s="26"/>
      <c r="CS9" s="23"/>
      <c r="CT9" s="23"/>
      <c r="CU9" s="25"/>
      <c r="CV9" s="26"/>
      <c r="CW9" s="23"/>
      <c r="CX9" s="23"/>
      <c r="CY9" s="25"/>
      <c r="CZ9" s="26"/>
      <c r="DA9" s="23"/>
      <c r="DB9" s="23"/>
      <c r="DC9" s="25"/>
      <c r="DD9" s="26"/>
      <c r="DE9" s="23"/>
      <c r="DF9" s="23"/>
      <c r="DG9" s="25"/>
      <c r="DH9" s="26"/>
      <c r="DI9" s="27"/>
      <c r="DJ9" s="27"/>
      <c r="DK9" s="27"/>
      <c r="DL9" s="24"/>
      <c r="DM9" s="25"/>
      <c r="DN9" s="26"/>
      <c r="DO9" s="27"/>
      <c r="DP9" s="27"/>
      <c r="DQ9" s="27"/>
      <c r="DR9" s="24"/>
      <c r="DS9" s="25"/>
      <c r="DT9" s="26"/>
      <c r="DU9" s="14"/>
      <c r="DV9" s="16"/>
      <c r="DW9" s="17"/>
      <c r="DX9" s="28"/>
      <c r="FP9" s="1"/>
      <c r="FQ9" s="1"/>
      <c r="FR9" s="1"/>
      <c r="FS9" s="1"/>
    </row>
    <row r="10" spans="1:175" ht="15.75" hidden="1" customHeight="1">
      <c r="A10" s="22" t="s">
        <v>82</v>
      </c>
      <c r="B10" s="22"/>
      <c r="C10" s="23"/>
      <c r="D10" s="23"/>
      <c r="E10" s="23"/>
      <c r="F10" s="24"/>
      <c r="G10" s="25"/>
      <c r="H10" s="26"/>
      <c r="I10" s="27"/>
      <c r="J10" s="27"/>
      <c r="K10" s="27"/>
      <c r="L10" s="23"/>
      <c r="M10" s="25"/>
      <c r="N10" s="26"/>
      <c r="O10" s="27"/>
      <c r="P10" s="23"/>
      <c r="Q10" s="23"/>
      <c r="R10" s="23"/>
      <c r="S10" s="25"/>
      <c r="T10" s="26"/>
      <c r="U10" s="27"/>
      <c r="V10" s="27"/>
      <c r="W10" s="26"/>
      <c r="X10" s="26"/>
      <c r="Y10" s="25"/>
      <c r="Z10" s="26"/>
      <c r="AA10" s="23"/>
      <c r="AB10" s="25"/>
      <c r="AC10" s="25"/>
      <c r="AD10" s="26"/>
      <c r="AE10" s="27"/>
      <c r="AF10" s="27"/>
      <c r="AG10" s="27"/>
      <c r="AH10" s="26"/>
      <c r="AI10" s="25"/>
      <c r="AJ10" s="26"/>
      <c r="AK10" s="27"/>
      <c r="AL10" s="27"/>
      <c r="AM10" s="27"/>
      <c r="AN10" s="26"/>
      <c r="AO10" s="25"/>
      <c r="AP10" s="26"/>
      <c r="AQ10" s="27"/>
      <c r="AR10" s="27"/>
      <c r="AS10" s="27"/>
      <c r="AT10" s="26"/>
      <c r="AU10" s="25"/>
      <c r="AV10" s="26"/>
      <c r="AW10" s="23"/>
      <c r="AX10" s="23"/>
      <c r="AY10" s="23"/>
      <c r="AZ10" s="23"/>
      <c r="BA10" s="25"/>
      <c r="BB10" s="26"/>
      <c r="BC10" s="23"/>
      <c r="BD10" s="23"/>
      <c r="BE10" s="23"/>
      <c r="BF10" s="23"/>
      <c r="BG10" s="25"/>
      <c r="BH10" s="26"/>
      <c r="BI10" s="23"/>
      <c r="BJ10" s="23"/>
      <c r="BK10" s="23"/>
      <c r="BL10" s="23"/>
      <c r="BM10" s="25"/>
      <c r="BN10" s="26"/>
      <c r="BO10" s="23"/>
      <c r="BP10" s="23"/>
      <c r="BQ10" s="23"/>
      <c r="BR10" s="23"/>
      <c r="BS10" s="25"/>
      <c r="BT10" s="26"/>
      <c r="BU10" s="23"/>
      <c r="BV10" s="23"/>
      <c r="BW10" s="23"/>
      <c r="BX10" s="25"/>
      <c r="BY10" s="25"/>
      <c r="BZ10" s="25"/>
      <c r="CA10" s="25"/>
      <c r="CB10" s="25"/>
      <c r="CC10" s="23"/>
      <c r="CD10" s="23"/>
      <c r="CE10" s="25"/>
      <c r="CF10" s="26"/>
      <c r="CG10" s="23"/>
      <c r="CH10" s="23"/>
      <c r="CI10" s="25"/>
      <c r="CJ10" s="26"/>
      <c r="CK10" s="23"/>
      <c r="CL10" s="23"/>
      <c r="CM10" s="25"/>
      <c r="CN10" s="26"/>
      <c r="CO10" s="23"/>
      <c r="CP10" s="23"/>
      <c r="CQ10" s="25"/>
      <c r="CR10" s="26"/>
      <c r="CS10" s="23"/>
      <c r="CT10" s="23"/>
      <c r="CU10" s="25"/>
      <c r="CV10" s="26"/>
      <c r="CW10" s="23"/>
      <c r="CX10" s="23"/>
      <c r="CY10" s="25"/>
      <c r="CZ10" s="26"/>
      <c r="DA10" s="23"/>
      <c r="DB10" s="23"/>
      <c r="DC10" s="25"/>
      <c r="DD10" s="26"/>
      <c r="DE10" s="23"/>
      <c r="DF10" s="23"/>
      <c r="DG10" s="25"/>
      <c r="DH10" s="26"/>
      <c r="DI10" s="27"/>
      <c r="DJ10" s="27"/>
      <c r="DK10" s="27"/>
      <c r="DL10" s="24"/>
      <c r="DM10" s="25"/>
      <c r="DN10" s="26"/>
      <c r="DO10" s="27"/>
      <c r="DP10" s="27"/>
      <c r="DQ10" s="27"/>
      <c r="DR10" s="24"/>
      <c r="DS10" s="25"/>
      <c r="DT10" s="26"/>
      <c r="DU10" s="14"/>
      <c r="DV10" s="16"/>
      <c r="DW10" s="17"/>
      <c r="DX10" s="19"/>
      <c r="DY10" s="33"/>
      <c r="FP10" s="1"/>
      <c r="FQ10" s="1"/>
      <c r="FR10" s="1"/>
      <c r="FS10" s="1"/>
    </row>
    <row r="11" spans="1:175" s="35" customFormat="1" ht="15.75" hidden="1" customHeight="1">
      <c r="A11" s="22" t="s">
        <v>83</v>
      </c>
      <c r="B11" s="22"/>
      <c r="C11" s="23"/>
      <c r="D11" s="23"/>
      <c r="E11" s="23"/>
      <c r="F11" s="24"/>
      <c r="G11" s="25"/>
      <c r="H11" s="26"/>
      <c r="I11" s="27"/>
      <c r="J11" s="27"/>
      <c r="K11" s="27"/>
      <c r="L11" s="23"/>
      <c r="M11" s="25"/>
      <c r="N11" s="26"/>
      <c r="O11" s="27"/>
      <c r="P11" s="23"/>
      <c r="Q11" s="23"/>
      <c r="R11" s="23"/>
      <c r="S11" s="25"/>
      <c r="T11" s="26"/>
      <c r="U11" s="27"/>
      <c r="V11" s="27"/>
      <c r="W11" s="26"/>
      <c r="X11" s="26"/>
      <c r="Y11" s="25"/>
      <c r="Z11" s="26"/>
      <c r="AA11" s="23"/>
      <c r="AB11" s="25"/>
      <c r="AC11" s="25"/>
      <c r="AD11" s="26"/>
      <c r="AE11" s="27"/>
      <c r="AF11" s="27"/>
      <c r="AG11" s="27"/>
      <c r="AH11" s="26"/>
      <c r="AI11" s="25"/>
      <c r="AJ11" s="26"/>
      <c r="AK11" s="27"/>
      <c r="AL11" s="27"/>
      <c r="AM11" s="27"/>
      <c r="AN11" s="26"/>
      <c r="AO11" s="25"/>
      <c r="AP11" s="26"/>
      <c r="AQ11" s="27"/>
      <c r="AR11" s="27"/>
      <c r="AS11" s="27"/>
      <c r="AT11" s="26"/>
      <c r="AU11" s="25"/>
      <c r="AV11" s="26"/>
      <c r="AW11" s="23"/>
      <c r="AX11" s="23"/>
      <c r="AY11" s="23"/>
      <c r="AZ11" s="23"/>
      <c r="BA11" s="25"/>
      <c r="BB11" s="26"/>
      <c r="BC11" s="23"/>
      <c r="BD11" s="23"/>
      <c r="BE11" s="23"/>
      <c r="BF11" s="23"/>
      <c r="BG11" s="25"/>
      <c r="BH11" s="26"/>
      <c r="BI11" s="23"/>
      <c r="BJ11" s="23"/>
      <c r="BK11" s="23"/>
      <c r="BL11" s="23"/>
      <c r="BM11" s="25"/>
      <c r="BN11" s="26"/>
      <c r="BO11" s="23"/>
      <c r="BP11" s="23"/>
      <c r="BQ11" s="23"/>
      <c r="BR11" s="23"/>
      <c r="BS11" s="25"/>
      <c r="BT11" s="26"/>
      <c r="BU11" s="23"/>
      <c r="BV11" s="23"/>
      <c r="BW11" s="23"/>
      <c r="BX11" s="25"/>
      <c r="BY11" s="25"/>
      <c r="BZ11" s="25"/>
      <c r="CA11" s="25"/>
      <c r="CB11" s="25"/>
      <c r="CC11" s="23"/>
      <c r="CD11" s="23"/>
      <c r="CE11" s="25"/>
      <c r="CF11" s="26"/>
      <c r="CG11" s="23"/>
      <c r="CH11" s="23"/>
      <c r="CI11" s="25"/>
      <c r="CJ11" s="26"/>
      <c r="CK11" s="23"/>
      <c r="CL11" s="23"/>
      <c r="CM11" s="25"/>
      <c r="CN11" s="26"/>
      <c r="CO11" s="23"/>
      <c r="CP11" s="23"/>
      <c r="CQ11" s="25"/>
      <c r="CR11" s="26"/>
      <c r="CS11" s="23"/>
      <c r="CT11" s="23"/>
      <c r="CU11" s="25"/>
      <c r="CV11" s="26"/>
      <c r="CW11" s="23"/>
      <c r="CX11" s="23"/>
      <c r="CY11" s="25"/>
      <c r="CZ11" s="26"/>
      <c r="DA11" s="23"/>
      <c r="DB11" s="23"/>
      <c r="DC11" s="25"/>
      <c r="DD11" s="26"/>
      <c r="DE11" s="23"/>
      <c r="DF11" s="23"/>
      <c r="DG11" s="25"/>
      <c r="DH11" s="26"/>
      <c r="DI11" s="27"/>
      <c r="DJ11" s="27"/>
      <c r="DK11" s="27"/>
      <c r="DL11" s="24"/>
      <c r="DM11" s="25"/>
      <c r="DN11" s="26"/>
      <c r="DO11" s="27"/>
      <c r="DP11" s="27"/>
      <c r="DQ11" s="27"/>
      <c r="DR11" s="24"/>
      <c r="DS11" s="25"/>
      <c r="DT11" s="26"/>
      <c r="DU11" s="14"/>
      <c r="DV11" s="16"/>
      <c r="DW11" s="17"/>
      <c r="DX11" s="19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</row>
    <row r="12" spans="1:175" s="32" customFormat="1" ht="15.75" hidden="1" customHeight="1">
      <c r="A12" s="22" t="s">
        <v>84</v>
      </c>
      <c r="B12" s="22"/>
      <c r="C12" s="23"/>
      <c r="D12" s="23"/>
      <c r="E12" s="23"/>
      <c r="F12" s="24"/>
      <c r="G12" s="25"/>
      <c r="H12" s="26"/>
      <c r="I12" s="27"/>
      <c r="J12" s="27"/>
      <c r="K12" s="27"/>
      <c r="L12" s="23"/>
      <c r="M12" s="25"/>
      <c r="N12" s="26"/>
      <c r="O12" s="27"/>
      <c r="P12" s="24"/>
      <c r="Q12" s="24"/>
      <c r="R12" s="24"/>
      <c r="S12" s="25"/>
      <c r="T12" s="26"/>
      <c r="U12" s="27"/>
      <c r="V12" s="27"/>
      <c r="W12" s="26"/>
      <c r="X12" s="26"/>
      <c r="Y12" s="25"/>
      <c r="Z12" s="26"/>
      <c r="AA12" s="23"/>
      <c r="AB12" s="25"/>
      <c r="AC12" s="25"/>
      <c r="AD12" s="26"/>
      <c r="AE12" s="27"/>
      <c r="AF12" s="27"/>
      <c r="AG12" s="27"/>
      <c r="AH12" s="26"/>
      <c r="AI12" s="25"/>
      <c r="AJ12" s="26"/>
      <c r="AK12" s="27"/>
      <c r="AL12" s="27"/>
      <c r="AM12" s="27"/>
      <c r="AN12" s="26"/>
      <c r="AO12" s="25"/>
      <c r="AP12" s="26"/>
      <c r="AQ12" s="27"/>
      <c r="AR12" s="27"/>
      <c r="AS12" s="27"/>
      <c r="AT12" s="26"/>
      <c r="AU12" s="25"/>
      <c r="AV12" s="26"/>
      <c r="AW12" s="23"/>
      <c r="AX12" s="23"/>
      <c r="AY12" s="23"/>
      <c r="AZ12" s="23"/>
      <c r="BA12" s="25"/>
      <c r="BB12" s="26"/>
      <c r="BC12" s="23"/>
      <c r="BD12" s="23"/>
      <c r="BE12" s="23"/>
      <c r="BF12" s="23"/>
      <c r="BG12" s="25"/>
      <c r="BH12" s="26"/>
      <c r="BI12" s="23"/>
      <c r="BJ12" s="23"/>
      <c r="BK12" s="23"/>
      <c r="BL12" s="23"/>
      <c r="BM12" s="25"/>
      <c r="BN12" s="26"/>
      <c r="BO12" s="23"/>
      <c r="BP12" s="23"/>
      <c r="BQ12" s="23"/>
      <c r="BR12" s="23"/>
      <c r="BS12" s="25"/>
      <c r="BT12" s="26"/>
      <c r="BU12" s="23"/>
      <c r="BV12" s="23"/>
      <c r="BW12" s="23"/>
      <c r="BX12" s="25"/>
      <c r="BY12" s="25"/>
      <c r="BZ12" s="25"/>
      <c r="CA12" s="25"/>
      <c r="CB12" s="25"/>
      <c r="CC12" s="23"/>
      <c r="CD12" s="23"/>
      <c r="CE12" s="25"/>
      <c r="CF12" s="26"/>
      <c r="CG12" s="23"/>
      <c r="CH12" s="23"/>
      <c r="CI12" s="25"/>
      <c r="CJ12" s="26"/>
      <c r="CK12" s="23"/>
      <c r="CL12" s="23"/>
      <c r="CM12" s="25"/>
      <c r="CN12" s="26"/>
      <c r="CO12" s="23"/>
      <c r="CP12" s="23"/>
      <c r="CQ12" s="25"/>
      <c r="CR12" s="26"/>
      <c r="CS12" s="23"/>
      <c r="CT12" s="23"/>
      <c r="CU12" s="25"/>
      <c r="CV12" s="26"/>
      <c r="CW12" s="23"/>
      <c r="CX12" s="23"/>
      <c r="CY12" s="25"/>
      <c r="CZ12" s="26"/>
      <c r="DA12" s="23"/>
      <c r="DB12" s="23"/>
      <c r="DC12" s="25"/>
      <c r="DD12" s="26"/>
      <c r="DE12" s="23"/>
      <c r="DF12" s="23"/>
      <c r="DG12" s="25"/>
      <c r="DH12" s="26"/>
      <c r="DI12" s="27"/>
      <c r="DJ12" s="27"/>
      <c r="DK12" s="27"/>
      <c r="DL12" s="24"/>
      <c r="DM12" s="25"/>
      <c r="DN12" s="26"/>
      <c r="DO12" s="27"/>
      <c r="DP12" s="27"/>
      <c r="DQ12" s="27"/>
      <c r="DR12" s="24"/>
      <c r="DS12" s="25"/>
      <c r="DT12" s="26"/>
      <c r="DU12" s="14"/>
      <c r="DV12" s="16"/>
      <c r="DW12" s="17"/>
      <c r="DX12" s="28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</row>
    <row r="13" spans="1:175" s="30" customFormat="1" ht="15.75" hidden="1" customHeight="1">
      <c r="A13" s="22" t="s">
        <v>85</v>
      </c>
      <c r="B13" s="22"/>
      <c r="C13" s="23"/>
      <c r="D13" s="23"/>
      <c r="E13" s="23"/>
      <c r="F13" s="24"/>
      <c r="G13" s="25"/>
      <c r="H13" s="26"/>
      <c r="I13" s="27"/>
      <c r="J13" s="27"/>
      <c r="K13" s="27"/>
      <c r="L13" s="23"/>
      <c r="M13" s="25"/>
      <c r="N13" s="26"/>
      <c r="O13" s="27"/>
      <c r="P13" s="24"/>
      <c r="Q13" s="24"/>
      <c r="R13" s="24"/>
      <c r="S13" s="25"/>
      <c r="T13" s="26"/>
      <c r="U13" s="27"/>
      <c r="V13" s="27"/>
      <c r="W13" s="26"/>
      <c r="X13" s="26"/>
      <c r="Y13" s="25"/>
      <c r="Z13" s="26"/>
      <c r="AA13" s="23"/>
      <c r="AB13" s="25"/>
      <c r="AC13" s="25"/>
      <c r="AD13" s="26"/>
      <c r="AE13" s="27"/>
      <c r="AF13" s="27"/>
      <c r="AG13" s="27"/>
      <c r="AH13" s="26"/>
      <c r="AI13" s="25"/>
      <c r="AJ13" s="26"/>
      <c r="AK13" s="27"/>
      <c r="AL13" s="27"/>
      <c r="AM13" s="27"/>
      <c r="AN13" s="26"/>
      <c r="AO13" s="25"/>
      <c r="AP13" s="26"/>
      <c r="AQ13" s="27"/>
      <c r="AR13" s="27"/>
      <c r="AS13" s="27"/>
      <c r="AT13" s="26"/>
      <c r="AU13" s="25"/>
      <c r="AV13" s="26"/>
      <c r="AW13" s="23"/>
      <c r="AX13" s="23"/>
      <c r="AY13" s="23"/>
      <c r="AZ13" s="23"/>
      <c r="BA13" s="25"/>
      <c r="BB13" s="26"/>
      <c r="BC13" s="23"/>
      <c r="BD13" s="23"/>
      <c r="BE13" s="23"/>
      <c r="BF13" s="23"/>
      <c r="BG13" s="25"/>
      <c r="BH13" s="26"/>
      <c r="BI13" s="23"/>
      <c r="BJ13" s="23"/>
      <c r="BK13" s="23"/>
      <c r="BL13" s="23"/>
      <c r="BM13" s="25"/>
      <c r="BN13" s="26"/>
      <c r="BO13" s="23"/>
      <c r="BP13" s="23"/>
      <c r="BQ13" s="23"/>
      <c r="BR13" s="23"/>
      <c r="BS13" s="25"/>
      <c r="BT13" s="26"/>
      <c r="BU13" s="23"/>
      <c r="BV13" s="23"/>
      <c r="BW13" s="23"/>
      <c r="BX13" s="25"/>
      <c r="BY13" s="25"/>
      <c r="BZ13" s="25"/>
      <c r="CA13" s="25"/>
      <c r="CB13" s="25"/>
      <c r="CC13" s="23"/>
      <c r="CD13" s="23"/>
      <c r="CE13" s="25"/>
      <c r="CF13" s="26"/>
      <c r="CG13" s="23"/>
      <c r="CH13" s="23"/>
      <c r="CI13" s="25"/>
      <c r="CJ13" s="26"/>
      <c r="CK13" s="23"/>
      <c r="CL13" s="23"/>
      <c r="CM13" s="25"/>
      <c r="CN13" s="26"/>
      <c r="CO13" s="23"/>
      <c r="CP13" s="23"/>
      <c r="CQ13" s="25"/>
      <c r="CR13" s="26"/>
      <c r="CS13" s="23"/>
      <c r="CT13" s="23"/>
      <c r="CU13" s="25"/>
      <c r="CV13" s="26"/>
      <c r="CW13" s="23"/>
      <c r="CX13" s="23"/>
      <c r="CY13" s="25"/>
      <c r="CZ13" s="26"/>
      <c r="DA13" s="23"/>
      <c r="DB13" s="23"/>
      <c r="DC13" s="25"/>
      <c r="DD13" s="26"/>
      <c r="DE13" s="23"/>
      <c r="DF13" s="23"/>
      <c r="DG13" s="25"/>
      <c r="DH13" s="26"/>
      <c r="DI13" s="27"/>
      <c r="DJ13" s="27"/>
      <c r="DK13" s="27"/>
      <c r="DL13" s="24"/>
      <c r="DM13" s="25"/>
      <c r="DN13" s="26"/>
      <c r="DO13" s="27"/>
      <c r="DP13" s="27"/>
      <c r="DQ13" s="27"/>
      <c r="DR13" s="24"/>
      <c r="DS13" s="25"/>
      <c r="DT13" s="26"/>
      <c r="DU13" s="14"/>
      <c r="DV13" s="16"/>
      <c r="DW13" s="17"/>
      <c r="DX13" s="28"/>
      <c r="DY13" s="34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</row>
    <row r="14" spans="1:175" ht="15.75" hidden="1" customHeight="1">
      <c r="A14" s="22" t="s">
        <v>86</v>
      </c>
      <c r="B14" s="22"/>
      <c r="C14" s="23"/>
      <c r="D14" s="23"/>
      <c r="E14" s="23"/>
      <c r="F14" s="24"/>
      <c r="G14" s="25"/>
      <c r="H14" s="26"/>
      <c r="I14" s="27"/>
      <c r="J14" s="27"/>
      <c r="K14" s="27"/>
      <c r="L14" s="23"/>
      <c r="M14" s="25"/>
      <c r="N14" s="26"/>
      <c r="O14" s="27"/>
      <c r="P14" s="24"/>
      <c r="Q14" s="24"/>
      <c r="R14" s="24"/>
      <c r="S14" s="25"/>
      <c r="T14" s="26"/>
      <c r="U14" s="27"/>
      <c r="V14" s="27"/>
      <c r="W14" s="26"/>
      <c r="X14" s="26"/>
      <c r="Y14" s="25"/>
      <c r="Z14" s="26"/>
      <c r="AA14" s="23"/>
      <c r="AB14" s="25"/>
      <c r="AC14" s="25"/>
      <c r="AD14" s="26"/>
      <c r="AE14" s="27"/>
      <c r="AF14" s="27"/>
      <c r="AG14" s="27"/>
      <c r="AH14" s="26"/>
      <c r="AI14" s="25"/>
      <c r="AJ14" s="26"/>
      <c r="AK14" s="27"/>
      <c r="AL14" s="27"/>
      <c r="AM14" s="27"/>
      <c r="AN14" s="26"/>
      <c r="AO14" s="25"/>
      <c r="AP14" s="26"/>
      <c r="AQ14" s="27"/>
      <c r="AR14" s="27"/>
      <c r="AS14" s="27"/>
      <c r="AT14" s="26"/>
      <c r="AU14" s="25"/>
      <c r="AV14" s="26"/>
      <c r="AW14" s="23"/>
      <c r="AX14" s="23"/>
      <c r="AY14" s="23"/>
      <c r="AZ14" s="23"/>
      <c r="BA14" s="25"/>
      <c r="BB14" s="26"/>
      <c r="BC14" s="23"/>
      <c r="BD14" s="23"/>
      <c r="BE14" s="23"/>
      <c r="BF14" s="23"/>
      <c r="BG14" s="25"/>
      <c r="BH14" s="26"/>
      <c r="BI14" s="23"/>
      <c r="BJ14" s="23"/>
      <c r="BK14" s="23"/>
      <c r="BL14" s="23"/>
      <c r="BM14" s="25"/>
      <c r="BN14" s="26"/>
      <c r="BO14" s="23"/>
      <c r="BP14" s="23"/>
      <c r="BQ14" s="23"/>
      <c r="BR14" s="23"/>
      <c r="BS14" s="25"/>
      <c r="BT14" s="26"/>
      <c r="BU14" s="23"/>
      <c r="BV14" s="23"/>
      <c r="BW14" s="23"/>
      <c r="BX14" s="25"/>
      <c r="BY14" s="25"/>
      <c r="BZ14" s="25"/>
      <c r="CA14" s="25"/>
      <c r="CB14" s="25"/>
      <c r="CC14" s="23"/>
      <c r="CD14" s="23"/>
      <c r="CE14" s="25"/>
      <c r="CF14" s="26"/>
      <c r="CG14" s="23"/>
      <c r="CH14" s="23"/>
      <c r="CI14" s="25"/>
      <c r="CJ14" s="26"/>
      <c r="CK14" s="23"/>
      <c r="CL14" s="23"/>
      <c r="CM14" s="25"/>
      <c r="CN14" s="26"/>
      <c r="CO14" s="23"/>
      <c r="CP14" s="23"/>
      <c r="CQ14" s="25"/>
      <c r="CR14" s="26"/>
      <c r="CS14" s="23"/>
      <c r="CT14" s="23"/>
      <c r="CU14" s="25"/>
      <c r="CV14" s="26"/>
      <c r="CW14" s="23"/>
      <c r="CX14" s="23"/>
      <c r="CY14" s="25"/>
      <c r="CZ14" s="26"/>
      <c r="DA14" s="23"/>
      <c r="DB14" s="23"/>
      <c r="DC14" s="25"/>
      <c r="DD14" s="26"/>
      <c r="DE14" s="23"/>
      <c r="DF14" s="23"/>
      <c r="DG14" s="25"/>
      <c r="DH14" s="26"/>
      <c r="DI14" s="27"/>
      <c r="DJ14" s="27"/>
      <c r="DK14" s="27"/>
      <c r="DL14" s="23"/>
      <c r="DM14" s="25"/>
      <c r="DN14" s="26"/>
      <c r="DO14" s="27"/>
      <c r="DP14" s="27"/>
      <c r="DQ14" s="27"/>
      <c r="DR14" s="23"/>
      <c r="DS14" s="25"/>
      <c r="DT14" s="26"/>
      <c r="DU14" s="14"/>
      <c r="DV14" s="16"/>
      <c r="DW14" s="17"/>
      <c r="DX14" s="28"/>
      <c r="DY14" s="31"/>
      <c r="FP14" s="1"/>
      <c r="FQ14" s="1"/>
      <c r="FR14" s="1"/>
      <c r="FS14" s="1"/>
    </row>
    <row r="15" spans="1:175" s="32" customFormat="1" ht="15.75" hidden="1" customHeight="1">
      <c r="A15" s="22" t="s">
        <v>87</v>
      </c>
      <c r="B15" s="22"/>
      <c r="C15" s="23"/>
      <c r="D15" s="23"/>
      <c r="E15" s="23"/>
      <c r="F15" s="24"/>
      <c r="G15" s="25"/>
      <c r="H15" s="26"/>
      <c r="I15" s="27"/>
      <c r="J15" s="27"/>
      <c r="K15" s="27"/>
      <c r="L15" s="23"/>
      <c r="M15" s="25"/>
      <c r="N15" s="26"/>
      <c r="O15" s="27"/>
      <c r="P15" s="24"/>
      <c r="Q15" s="24"/>
      <c r="R15" s="24"/>
      <c r="S15" s="25"/>
      <c r="T15" s="26"/>
      <c r="U15" s="27"/>
      <c r="V15" s="27"/>
      <c r="W15" s="26"/>
      <c r="X15" s="26"/>
      <c r="Y15" s="25"/>
      <c r="Z15" s="26"/>
      <c r="AA15" s="23"/>
      <c r="AB15" s="25"/>
      <c r="AC15" s="25"/>
      <c r="AD15" s="26"/>
      <c r="AE15" s="27"/>
      <c r="AF15" s="27"/>
      <c r="AG15" s="27"/>
      <c r="AH15" s="26"/>
      <c r="AI15" s="25"/>
      <c r="AJ15" s="26"/>
      <c r="AK15" s="27"/>
      <c r="AL15" s="27"/>
      <c r="AM15" s="27"/>
      <c r="AN15" s="26"/>
      <c r="AO15" s="25"/>
      <c r="AP15" s="26"/>
      <c r="AQ15" s="27"/>
      <c r="AR15" s="27"/>
      <c r="AS15" s="27"/>
      <c r="AT15" s="26"/>
      <c r="AU15" s="25"/>
      <c r="AV15" s="26"/>
      <c r="AW15" s="23"/>
      <c r="AX15" s="23"/>
      <c r="AY15" s="23"/>
      <c r="AZ15" s="23"/>
      <c r="BA15" s="25"/>
      <c r="BB15" s="26"/>
      <c r="BC15" s="23"/>
      <c r="BD15" s="23"/>
      <c r="BE15" s="23"/>
      <c r="BF15" s="23"/>
      <c r="BG15" s="25"/>
      <c r="BH15" s="26"/>
      <c r="BI15" s="23"/>
      <c r="BJ15" s="23"/>
      <c r="BK15" s="23"/>
      <c r="BL15" s="23"/>
      <c r="BM15" s="25"/>
      <c r="BN15" s="26"/>
      <c r="BO15" s="23"/>
      <c r="BP15" s="23"/>
      <c r="BQ15" s="23"/>
      <c r="BR15" s="23"/>
      <c r="BS15" s="25"/>
      <c r="BT15" s="26"/>
      <c r="BU15" s="23"/>
      <c r="BV15" s="23"/>
      <c r="BW15" s="23"/>
      <c r="BX15" s="25"/>
      <c r="BY15" s="25"/>
      <c r="BZ15" s="25"/>
      <c r="CA15" s="25"/>
      <c r="CB15" s="25"/>
      <c r="CC15" s="23"/>
      <c r="CD15" s="23"/>
      <c r="CE15" s="25"/>
      <c r="CF15" s="26"/>
      <c r="CG15" s="23"/>
      <c r="CH15" s="23"/>
      <c r="CI15" s="25"/>
      <c r="CJ15" s="26"/>
      <c r="CK15" s="23"/>
      <c r="CL15" s="23"/>
      <c r="CM15" s="25"/>
      <c r="CN15" s="26"/>
      <c r="CO15" s="23"/>
      <c r="CP15" s="23"/>
      <c r="CQ15" s="25"/>
      <c r="CR15" s="26"/>
      <c r="CS15" s="23"/>
      <c r="CT15" s="23"/>
      <c r="CU15" s="25"/>
      <c r="CV15" s="26"/>
      <c r="CW15" s="23"/>
      <c r="CX15" s="23"/>
      <c r="CY15" s="25"/>
      <c r="CZ15" s="26"/>
      <c r="DA15" s="23"/>
      <c r="DB15" s="23"/>
      <c r="DC15" s="25"/>
      <c r="DD15" s="26"/>
      <c r="DE15" s="23"/>
      <c r="DF15" s="23"/>
      <c r="DG15" s="25"/>
      <c r="DH15" s="26"/>
      <c r="DI15" s="27"/>
      <c r="DJ15" s="27"/>
      <c r="DK15" s="27"/>
      <c r="DL15" s="24"/>
      <c r="DM15" s="25"/>
      <c r="DN15" s="26"/>
      <c r="DO15" s="27"/>
      <c r="DP15" s="27"/>
      <c r="DQ15" s="27"/>
      <c r="DR15" s="24"/>
      <c r="DS15" s="25"/>
      <c r="DT15" s="26"/>
      <c r="DU15" s="14"/>
      <c r="DV15" s="16"/>
      <c r="DW15" s="17"/>
      <c r="DX15" s="28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</row>
    <row r="16" spans="1:175" ht="15.75" hidden="1" customHeight="1">
      <c r="A16" s="22" t="s">
        <v>88</v>
      </c>
      <c r="B16" s="22"/>
      <c r="C16" s="23"/>
      <c r="D16" s="23"/>
      <c r="E16" s="23"/>
      <c r="F16" s="24"/>
      <c r="G16" s="25"/>
      <c r="H16" s="26"/>
      <c r="I16" s="27"/>
      <c r="J16" s="27"/>
      <c r="K16" s="27"/>
      <c r="L16" s="23"/>
      <c r="M16" s="25"/>
      <c r="N16" s="26"/>
      <c r="O16" s="27"/>
      <c r="P16" s="24"/>
      <c r="Q16" s="24"/>
      <c r="R16" s="24"/>
      <c r="S16" s="25"/>
      <c r="T16" s="26"/>
      <c r="U16" s="27"/>
      <c r="V16" s="27"/>
      <c r="W16" s="26"/>
      <c r="X16" s="26"/>
      <c r="Y16" s="25"/>
      <c r="Z16" s="26"/>
      <c r="AA16" s="23"/>
      <c r="AB16" s="25"/>
      <c r="AC16" s="25"/>
      <c r="AD16" s="26"/>
      <c r="AE16" s="27"/>
      <c r="AF16" s="27"/>
      <c r="AG16" s="27"/>
      <c r="AH16" s="26"/>
      <c r="AI16" s="25"/>
      <c r="AJ16" s="26"/>
      <c r="AK16" s="27"/>
      <c r="AL16" s="27"/>
      <c r="AM16" s="27"/>
      <c r="AN16" s="26"/>
      <c r="AO16" s="25"/>
      <c r="AP16" s="26"/>
      <c r="AQ16" s="27"/>
      <c r="AR16" s="27"/>
      <c r="AS16" s="27"/>
      <c r="AT16" s="26"/>
      <c r="AU16" s="25"/>
      <c r="AV16" s="26"/>
      <c r="AW16" s="23"/>
      <c r="AX16" s="23"/>
      <c r="AY16" s="23"/>
      <c r="AZ16" s="23"/>
      <c r="BA16" s="25"/>
      <c r="BB16" s="26"/>
      <c r="BC16" s="23"/>
      <c r="BD16" s="23"/>
      <c r="BE16" s="23"/>
      <c r="BF16" s="23"/>
      <c r="BG16" s="25"/>
      <c r="BH16" s="26"/>
      <c r="BI16" s="23"/>
      <c r="BJ16" s="23"/>
      <c r="BK16" s="23"/>
      <c r="BL16" s="23"/>
      <c r="BM16" s="25"/>
      <c r="BN16" s="26"/>
      <c r="BO16" s="23"/>
      <c r="BP16" s="23"/>
      <c r="BQ16" s="23"/>
      <c r="BR16" s="23"/>
      <c r="BS16" s="25"/>
      <c r="BT16" s="26"/>
      <c r="BU16" s="23"/>
      <c r="BV16" s="23"/>
      <c r="BW16" s="23"/>
      <c r="BX16" s="25"/>
      <c r="BY16" s="25"/>
      <c r="BZ16" s="25"/>
      <c r="CA16" s="25"/>
      <c r="CB16" s="25"/>
      <c r="CC16" s="23"/>
      <c r="CD16" s="23"/>
      <c r="CE16" s="25"/>
      <c r="CF16" s="26"/>
      <c r="CG16" s="23"/>
      <c r="CH16" s="23"/>
      <c r="CI16" s="25"/>
      <c r="CJ16" s="26"/>
      <c r="CK16" s="23"/>
      <c r="CL16" s="23"/>
      <c r="CM16" s="25"/>
      <c r="CN16" s="26"/>
      <c r="CO16" s="23"/>
      <c r="CP16" s="23"/>
      <c r="CQ16" s="25"/>
      <c r="CR16" s="26"/>
      <c r="CS16" s="23"/>
      <c r="CT16" s="23"/>
      <c r="CU16" s="25"/>
      <c r="CV16" s="26"/>
      <c r="CW16" s="23"/>
      <c r="CX16" s="23"/>
      <c r="CY16" s="25"/>
      <c r="CZ16" s="26"/>
      <c r="DA16" s="23"/>
      <c r="DB16" s="23"/>
      <c r="DC16" s="25"/>
      <c r="DD16" s="26"/>
      <c r="DE16" s="23"/>
      <c r="DF16" s="23"/>
      <c r="DG16" s="25"/>
      <c r="DH16" s="26"/>
      <c r="DI16" s="27"/>
      <c r="DJ16" s="27"/>
      <c r="DK16" s="27"/>
      <c r="DL16" s="24"/>
      <c r="DM16" s="25"/>
      <c r="DN16" s="26"/>
      <c r="DO16" s="27"/>
      <c r="DP16" s="27"/>
      <c r="DQ16" s="27"/>
      <c r="DR16" s="24"/>
      <c r="DS16" s="25"/>
      <c r="DT16" s="26"/>
      <c r="DU16" s="14"/>
      <c r="DV16" s="16"/>
      <c r="DW16" s="17"/>
      <c r="DX16" s="19"/>
      <c r="DY16" s="31"/>
      <c r="FP16" s="1"/>
      <c r="FQ16" s="1"/>
      <c r="FR16" s="1"/>
      <c r="FS16" s="1"/>
    </row>
    <row r="17" spans="1:175" ht="15.75" hidden="1" customHeight="1">
      <c r="A17" s="22" t="s">
        <v>89</v>
      </c>
      <c r="B17" s="22"/>
      <c r="C17" s="23"/>
      <c r="D17" s="23"/>
      <c r="E17" s="23"/>
      <c r="F17" s="24"/>
      <c r="G17" s="25"/>
      <c r="H17" s="26"/>
      <c r="I17" s="27"/>
      <c r="J17" s="27"/>
      <c r="K17" s="27"/>
      <c r="L17" s="23"/>
      <c r="M17" s="25"/>
      <c r="N17" s="26"/>
      <c r="O17" s="27"/>
      <c r="P17" s="24"/>
      <c r="Q17" s="24"/>
      <c r="R17" s="24"/>
      <c r="S17" s="25"/>
      <c r="T17" s="26"/>
      <c r="U17" s="27"/>
      <c r="V17" s="27"/>
      <c r="W17" s="26"/>
      <c r="X17" s="26"/>
      <c r="Y17" s="25"/>
      <c r="Z17" s="26"/>
      <c r="AA17" s="23"/>
      <c r="AB17" s="25"/>
      <c r="AC17" s="25"/>
      <c r="AD17" s="26"/>
      <c r="AE17" s="27"/>
      <c r="AF17" s="27"/>
      <c r="AG17" s="27"/>
      <c r="AH17" s="26"/>
      <c r="AI17" s="25"/>
      <c r="AJ17" s="26"/>
      <c r="AK17" s="27"/>
      <c r="AL17" s="27"/>
      <c r="AM17" s="27"/>
      <c r="AN17" s="26"/>
      <c r="AO17" s="25"/>
      <c r="AP17" s="26"/>
      <c r="AQ17" s="27"/>
      <c r="AR17" s="27"/>
      <c r="AS17" s="27"/>
      <c r="AT17" s="26"/>
      <c r="AU17" s="25"/>
      <c r="AV17" s="26"/>
      <c r="AW17" s="23"/>
      <c r="AX17" s="23"/>
      <c r="AY17" s="23"/>
      <c r="AZ17" s="23"/>
      <c r="BA17" s="25"/>
      <c r="BB17" s="26"/>
      <c r="BC17" s="23"/>
      <c r="BD17" s="23"/>
      <c r="BE17" s="23"/>
      <c r="BF17" s="23"/>
      <c r="BG17" s="25"/>
      <c r="BH17" s="26"/>
      <c r="BI17" s="23"/>
      <c r="BJ17" s="23"/>
      <c r="BK17" s="23"/>
      <c r="BL17" s="23"/>
      <c r="BM17" s="25"/>
      <c r="BN17" s="26"/>
      <c r="BO17" s="23"/>
      <c r="BP17" s="23"/>
      <c r="BQ17" s="23"/>
      <c r="BR17" s="23"/>
      <c r="BS17" s="25"/>
      <c r="BT17" s="26"/>
      <c r="BU17" s="23"/>
      <c r="BV17" s="23"/>
      <c r="BW17" s="23"/>
      <c r="BX17" s="25"/>
      <c r="BY17" s="25"/>
      <c r="BZ17" s="25"/>
      <c r="CA17" s="25"/>
      <c r="CB17" s="25"/>
      <c r="CC17" s="23"/>
      <c r="CD17" s="23"/>
      <c r="CE17" s="25"/>
      <c r="CF17" s="26"/>
      <c r="CG17" s="23"/>
      <c r="CH17" s="23"/>
      <c r="CI17" s="25"/>
      <c r="CJ17" s="26"/>
      <c r="CK17" s="23"/>
      <c r="CL17" s="23"/>
      <c r="CM17" s="25"/>
      <c r="CN17" s="26"/>
      <c r="CO17" s="23"/>
      <c r="CP17" s="23"/>
      <c r="CQ17" s="25"/>
      <c r="CR17" s="26"/>
      <c r="CS17" s="23"/>
      <c r="CT17" s="23"/>
      <c r="CU17" s="25"/>
      <c r="CV17" s="26"/>
      <c r="CW17" s="23"/>
      <c r="CX17" s="23"/>
      <c r="CY17" s="25"/>
      <c r="CZ17" s="26"/>
      <c r="DA17" s="23"/>
      <c r="DB17" s="23"/>
      <c r="DC17" s="25"/>
      <c r="DD17" s="26"/>
      <c r="DE17" s="23"/>
      <c r="DF17" s="23"/>
      <c r="DG17" s="25"/>
      <c r="DH17" s="26"/>
      <c r="DI17" s="27"/>
      <c r="DJ17" s="27"/>
      <c r="DK17" s="27"/>
      <c r="DL17" s="24"/>
      <c r="DM17" s="25"/>
      <c r="DN17" s="26"/>
      <c r="DO17" s="27"/>
      <c r="DP17" s="27"/>
      <c r="DQ17" s="27"/>
      <c r="DR17" s="24"/>
      <c r="DS17" s="25"/>
      <c r="DT17" s="26"/>
      <c r="DU17" s="14"/>
      <c r="DV17" s="16"/>
      <c r="DW17" s="17"/>
      <c r="DX17" s="28"/>
      <c r="DY17" s="31"/>
      <c r="FP17" s="1"/>
      <c r="FQ17" s="1"/>
      <c r="FR17" s="1"/>
      <c r="FS17" s="1"/>
    </row>
    <row r="18" spans="1:175" ht="15.75" hidden="1" customHeight="1">
      <c r="A18" s="22" t="s">
        <v>90</v>
      </c>
      <c r="B18" s="22"/>
      <c r="C18" s="23"/>
      <c r="D18" s="23"/>
      <c r="E18" s="23"/>
      <c r="F18" s="24"/>
      <c r="G18" s="25"/>
      <c r="H18" s="26"/>
      <c r="I18" s="27"/>
      <c r="J18" s="27"/>
      <c r="K18" s="27"/>
      <c r="L18" s="23"/>
      <c r="M18" s="25"/>
      <c r="N18" s="26"/>
      <c r="O18" s="27"/>
      <c r="P18" s="24"/>
      <c r="Q18" s="24"/>
      <c r="R18" s="24"/>
      <c r="S18" s="25"/>
      <c r="T18" s="26"/>
      <c r="U18" s="27"/>
      <c r="V18" s="27"/>
      <c r="W18" s="26"/>
      <c r="X18" s="26"/>
      <c r="Y18" s="25"/>
      <c r="Z18" s="26"/>
      <c r="AA18" s="23"/>
      <c r="AB18" s="25"/>
      <c r="AC18" s="25"/>
      <c r="AD18" s="26"/>
      <c r="AE18" s="27"/>
      <c r="AF18" s="27"/>
      <c r="AG18" s="27"/>
      <c r="AH18" s="26"/>
      <c r="AI18" s="25"/>
      <c r="AJ18" s="26"/>
      <c r="AK18" s="27"/>
      <c r="AL18" s="27"/>
      <c r="AM18" s="27"/>
      <c r="AN18" s="26"/>
      <c r="AO18" s="25"/>
      <c r="AP18" s="26"/>
      <c r="AQ18" s="27"/>
      <c r="AR18" s="27"/>
      <c r="AS18" s="27"/>
      <c r="AT18" s="26"/>
      <c r="AU18" s="25"/>
      <c r="AV18" s="26"/>
      <c r="AW18" s="23"/>
      <c r="AX18" s="23"/>
      <c r="AY18" s="23"/>
      <c r="AZ18" s="23"/>
      <c r="BA18" s="25"/>
      <c r="BB18" s="26"/>
      <c r="BC18" s="23"/>
      <c r="BD18" s="23"/>
      <c r="BE18" s="23"/>
      <c r="BF18" s="23"/>
      <c r="BG18" s="25"/>
      <c r="BH18" s="26"/>
      <c r="BI18" s="23"/>
      <c r="BJ18" s="23"/>
      <c r="BK18" s="23"/>
      <c r="BL18" s="23"/>
      <c r="BM18" s="25"/>
      <c r="BN18" s="26"/>
      <c r="BO18" s="23"/>
      <c r="BP18" s="23"/>
      <c r="BQ18" s="23"/>
      <c r="BR18" s="23"/>
      <c r="BS18" s="25"/>
      <c r="BT18" s="26"/>
      <c r="BU18" s="23"/>
      <c r="BV18" s="23"/>
      <c r="BW18" s="23"/>
      <c r="BX18" s="25"/>
      <c r="BY18" s="25"/>
      <c r="BZ18" s="25"/>
      <c r="CA18" s="25"/>
      <c r="CB18" s="25"/>
      <c r="CC18" s="23"/>
      <c r="CD18" s="23"/>
      <c r="CE18" s="25"/>
      <c r="CF18" s="26"/>
      <c r="CG18" s="23"/>
      <c r="CH18" s="23"/>
      <c r="CI18" s="25"/>
      <c r="CJ18" s="26"/>
      <c r="CK18" s="23"/>
      <c r="CL18" s="23"/>
      <c r="CM18" s="25"/>
      <c r="CN18" s="26"/>
      <c r="CO18" s="23"/>
      <c r="CP18" s="23"/>
      <c r="CQ18" s="25"/>
      <c r="CR18" s="26"/>
      <c r="CS18" s="23"/>
      <c r="CT18" s="23"/>
      <c r="CU18" s="25"/>
      <c r="CV18" s="26"/>
      <c r="CW18" s="23"/>
      <c r="CX18" s="23"/>
      <c r="CY18" s="25"/>
      <c r="CZ18" s="26"/>
      <c r="DA18" s="23"/>
      <c r="DB18" s="23"/>
      <c r="DC18" s="25"/>
      <c r="DD18" s="26"/>
      <c r="DE18" s="23"/>
      <c r="DF18" s="23"/>
      <c r="DG18" s="25"/>
      <c r="DH18" s="26"/>
      <c r="DI18" s="27"/>
      <c r="DJ18" s="27"/>
      <c r="DK18" s="27"/>
      <c r="DL18" s="23"/>
      <c r="DM18" s="25"/>
      <c r="DN18" s="26"/>
      <c r="DO18" s="27"/>
      <c r="DP18" s="27"/>
      <c r="DQ18" s="27"/>
      <c r="DR18" s="23"/>
      <c r="DS18" s="25"/>
      <c r="DT18" s="26"/>
      <c r="DU18" s="14"/>
      <c r="DV18" s="16"/>
      <c r="DW18" s="17"/>
      <c r="DX18" s="28"/>
      <c r="DY18" s="31"/>
      <c r="FP18" s="1"/>
      <c r="FQ18" s="1"/>
      <c r="FR18" s="1"/>
      <c r="FS18" s="1"/>
    </row>
    <row r="19" spans="1:175" s="30" customFormat="1" ht="15.75" hidden="1" customHeight="1">
      <c r="A19" s="22" t="s">
        <v>91</v>
      </c>
      <c r="B19" s="22"/>
      <c r="C19" s="23"/>
      <c r="D19" s="23"/>
      <c r="E19" s="23"/>
      <c r="F19" s="24"/>
      <c r="G19" s="25"/>
      <c r="H19" s="26"/>
      <c r="I19" s="27"/>
      <c r="J19" s="27"/>
      <c r="K19" s="27"/>
      <c r="L19" s="23"/>
      <c r="M19" s="25"/>
      <c r="N19" s="26"/>
      <c r="O19" s="27"/>
      <c r="P19" s="24"/>
      <c r="Q19" s="24"/>
      <c r="R19" s="24"/>
      <c r="S19" s="25"/>
      <c r="T19" s="26"/>
      <c r="U19" s="27"/>
      <c r="V19" s="27"/>
      <c r="W19" s="26"/>
      <c r="X19" s="26"/>
      <c r="Y19" s="25"/>
      <c r="Z19" s="26"/>
      <c r="AA19" s="23"/>
      <c r="AB19" s="25"/>
      <c r="AC19" s="25"/>
      <c r="AD19" s="26"/>
      <c r="AE19" s="27"/>
      <c r="AF19" s="27"/>
      <c r="AG19" s="27"/>
      <c r="AH19" s="26"/>
      <c r="AI19" s="25"/>
      <c r="AJ19" s="26"/>
      <c r="AK19" s="27"/>
      <c r="AL19" s="27"/>
      <c r="AM19" s="27"/>
      <c r="AN19" s="26"/>
      <c r="AO19" s="25"/>
      <c r="AP19" s="26"/>
      <c r="AQ19" s="27"/>
      <c r="AR19" s="27"/>
      <c r="AS19" s="27"/>
      <c r="AT19" s="26"/>
      <c r="AU19" s="25"/>
      <c r="AV19" s="26"/>
      <c r="AW19" s="23"/>
      <c r="AX19" s="23"/>
      <c r="AY19" s="23"/>
      <c r="AZ19" s="23"/>
      <c r="BA19" s="25"/>
      <c r="BB19" s="26"/>
      <c r="BC19" s="23"/>
      <c r="BD19" s="23"/>
      <c r="BE19" s="23"/>
      <c r="BF19" s="23"/>
      <c r="BG19" s="25"/>
      <c r="BH19" s="26"/>
      <c r="BI19" s="23"/>
      <c r="BJ19" s="23"/>
      <c r="BK19" s="23"/>
      <c r="BL19" s="23"/>
      <c r="BM19" s="25"/>
      <c r="BN19" s="26"/>
      <c r="BO19" s="23"/>
      <c r="BP19" s="23"/>
      <c r="BQ19" s="23"/>
      <c r="BR19" s="23"/>
      <c r="BS19" s="25"/>
      <c r="BT19" s="26"/>
      <c r="BU19" s="23"/>
      <c r="BV19" s="23"/>
      <c r="BW19" s="23"/>
      <c r="BX19" s="25"/>
      <c r="BY19" s="25"/>
      <c r="BZ19" s="25"/>
      <c r="CA19" s="25"/>
      <c r="CB19" s="25"/>
      <c r="CC19" s="23"/>
      <c r="CD19" s="23"/>
      <c r="CE19" s="25"/>
      <c r="CF19" s="26"/>
      <c r="CG19" s="23"/>
      <c r="CH19" s="23"/>
      <c r="CI19" s="25"/>
      <c r="CJ19" s="26"/>
      <c r="CK19" s="23"/>
      <c r="CL19" s="23"/>
      <c r="CM19" s="25"/>
      <c r="CN19" s="26"/>
      <c r="CO19" s="23"/>
      <c r="CP19" s="23"/>
      <c r="CQ19" s="25"/>
      <c r="CR19" s="26"/>
      <c r="CS19" s="23"/>
      <c r="CT19" s="23"/>
      <c r="CU19" s="25"/>
      <c r="CV19" s="26"/>
      <c r="CW19" s="23"/>
      <c r="CX19" s="23"/>
      <c r="CY19" s="25"/>
      <c r="CZ19" s="26"/>
      <c r="DA19" s="23"/>
      <c r="DB19" s="23"/>
      <c r="DC19" s="25"/>
      <c r="DD19" s="26"/>
      <c r="DE19" s="23"/>
      <c r="DF19" s="23"/>
      <c r="DG19" s="25"/>
      <c r="DH19" s="26"/>
      <c r="DI19" s="27"/>
      <c r="DJ19" s="27"/>
      <c r="DK19" s="27"/>
      <c r="DL19" s="24"/>
      <c r="DM19" s="25"/>
      <c r="DN19" s="26"/>
      <c r="DO19" s="27"/>
      <c r="DP19" s="27"/>
      <c r="DQ19" s="27"/>
      <c r="DR19" s="24"/>
      <c r="DS19" s="25"/>
      <c r="DT19" s="26"/>
      <c r="DU19" s="14"/>
      <c r="DV19" s="16"/>
      <c r="DW19" s="17"/>
      <c r="DX19" s="19"/>
      <c r="DY19" s="34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</row>
    <row r="20" spans="1:175" ht="35.1" customHeight="1">
      <c r="A20" s="22" t="s">
        <v>92</v>
      </c>
      <c r="B20" s="64" t="s">
        <v>103</v>
      </c>
      <c r="C20" s="23">
        <v>220</v>
      </c>
      <c r="D20" s="23">
        <v>420</v>
      </c>
      <c r="E20" s="23">
        <f t="shared" ref="E20:E26" si="0">C20*100/D20</f>
        <v>52.38095238095238</v>
      </c>
      <c r="F20" s="24">
        <v>30</v>
      </c>
      <c r="G20" s="25">
        <f>E20*30/70</f>
        <v>22.448979591836732</v>
      </c>
      <c r="H20" s="39">
        <f t="shared" ref="H20:H26" si="1">G20/F20</f>
        <v>0.7482993197278911</v>
      </c>
      <c r="I20" s="55">
        <v>0</v>
      </c>
      <c r="J20" s="55">
        <v>3689</v>
      </c>
      <c r="K20" s="56">
        <f>I20*100/J20</f>
        <v>0</v>
      </c>
      <c r="L20" s="23">
        <v>30</v>
      </c>
      <c r="M20" s="25">
        <v>30</v>
      </c>
      <c r="N20" s="25">
        <f>M20/L20</f>
        <v>1</v>
      </c>
      <c r="O20" s="55">
        <v>0</v>
      </c>
      <c r="P20" s="55">
        <v>3689</v>
      </c>
      <c r="Q20" s="56">
        <f>O20*100/P20</f>
        <v>0</v>
      </c>
      <c r="R20" s="23">
        <v>30</v>
      </c>
      <c r="S20" s="25">
        <v>30</v>
      </c>
      <c r="T20" s="25">
        <f>S20/R20</f>
        <v>1</v>
      </c>
      <c r="U20" s="55">
        <v>14</v>
      </c>
      <c r="V20" s="55">
        <v>3689</v>
      </c>
      <c r="W20" s="56">
        <f>U20*100/V20</f>
        <v>0.37950664136622392</v>
      </c>
      <c r="X20" s="23">
        <v>30</v>
      </c>
      <c r="Y20" s="25">
        <v>30</v>
      </c>
      <c r="Z20" s="25">
        <f>Y20/X20</f>
        <v>1</v>
      </c>
      <c r="AA20" s="23">
        <v>0</v>
      </c>
      <c r="AB20" s="25">
        <v>30</v>
      </c>
      <c r="AC20" s="25">
        <v>30</v>
      </c>
      <c r="AD20" s="25">
        <f>AC20/AB20</f>
        <v>1</v>
      </c>
      <c r="AE20" s="27">
        <v>0</v>
      </c>
      <c r="AF20" s="27">
        <v>0</v>
      </c>
      <c r="AG20" s="56">
        <v>0</v>
      </c>
      <c r="AH20" s="23">
        <v>20</v>
      </c>
      <c r="AI20" s="25">
        <v>20</v>
      </c>
      <c r="AJ20" s="25">
        <f>AI20/AH20</f>
        <v>1</v>
      </c>
      <c r="AK20" s="57">
        <v>3482384.6392342201</v>
      </c>
      <c r="AL20" s="57">
        <v>947990870.502177</v>
      </c>
      <c r="AM20" s="56">
        <f>AK20*100/AL20</f>
        <v>0.36734368943758972</v>
      </c>
      <c r="AN20" s="23">
        <v>30</v>
      </c>
      <c r="AO20" s="25">
        <v>30</v>
      </c>
      <c r="AP20" s="25">
        <f>AO20/AN20</f>
        <v>1</v>
      </c>
      <c r="AQ20" s="58">
        <v>0</v>
      </c>
      <c r="AR20" s="58">
        <v>3484</v>
      </c>
      <c r="AS20" s="56">
        <f>AQ20*100/AR20</f>
        <v>0</v>
      </c>
      <c r="AT20" s="23">
        <v>30</v>
      </c>
      <c r="AU20" s="25">
        <v>30</v>
      </c>
      <c r="AV20" s="25">
        <f>AU20/AT20</f>
        <v>1</v>
      </c>
      <c r="AW20" s="58">
        <v>0</v>
      </c>
      <c r="AX20" s="58">
        <v>3484</v>
      </c>
      <c r="AY20" s="56">
        <f>AW20*100/AX20</f>
        <v>0</v>
      </c>
      <c r="AZ20" s="23">
        <v>30</v>
      </c>
      <c r="BA20" s="25">
        <v>30</v>
      </c>
      <c r="BB20" s="25">
        <f>BA20/AZ20</f>
        <v>1</v>
      </c>
      <c r="BC20" s="55">
        <v>0</v>
      </c>
      <c r="BD20" s="55">
        <v>3689</v>
      </c>
      <c r="BE20" s="56">
        <f>BC20*100/BD20</f>
        <v>0</v>
      </c>
      <c r="BF20" s="23">
        <v>20</v>
      </c>
      <c r="BG20" s="25">
        <v>20</v>
      </c>
      <c r="BH20" s="25">
        <f>BG20/BF20</f>
        <v>1</v>
      </c>
      <c r="BI20" s="55">
        <v>0</v>
      </c>
      <c r="BJ20" s="55">
        <v>3689</v>
      </c>
      <c r="BK20" s="56">
        <f>BI20*100/BJ20</f>
        <v>0</v>
      </c>
      <c r="BL20" s="23">
        <v>40</v>
      </c>
      <c r="BM20" s="25">
        <v>40</v>
      </c>
      <c r="BN20" s="25">
        <f>BM20/BL20</f>
        <v>1</v>
      </c>
      <c r="BO20" s="55">
        <v>2724</v>
      </c>
      <c r="BP20" s="55">
        <v>2725</v>
      </c>
      <c r="BQ20" s="56">
        <f>BO20*100/BP20</f>
        <v>99.963302752293572</v>
      </c>
      <c r="BR20" s="23">
        <v>30</v>
      </c>
      <c r="BS20" s="25">
        <v>30</v>
      </c>
      <c r="BT20" s="25">
        <f>BS20/BR20</f>
        <v>1</v>
      </c>
      <c r="BU20" s="23">
        <v>26</v>
      </c>
      <c r="BV20" s="23">
        <v>20</v>
      </c>
      <c r="BW20" s="23">
        <v>20</v>
      </c>
      <c r="BX20" s="25">
        <f t="shared" ref="BX20:BX26" si="2">BW20/BV20</f>
        <v>1</v>
      </c>
      <c r="BY20" s="25">
        <v>0</v>
      </c>
      <c r="BZ20" s="25">
        <v>30</v>
      </c>
      <c r="CA20" s="25">
        <v>0</v>
      </c>
      <c r="CB20" s="25">
        <f t="shared" ref="CB20:CB26" si="3">CA20/BZ20</f>
        <v>0</v>
      </c>
      <c r="CC20" s="23">
        <v>5</v>
      </c>
      <c r="CD20" s="23">
        <v>30</v>
      </c>
      <c r="CE20" s="25">
        <v>10</v>
      </c>
      <c r="CF20" s="39">
        <f t="shared" ref="CF20:CF26" si="4">CE20/CD20</f>
        <v>0.33333333333333331</v>
      </c>
      <c r="CG20" s="23">
        <v>46</v>
      </c>
      <c r="CH20" s="23">
        <v>30</v>
      </c>
      <c r="CI20" s="25">
        <v>30</v>
      </c>
      <c r="CJ20" s="25">
        <f t="shared" ref="CJ20:CJ26" si="5">CI20/CH20</f>
        <v>1</v>
      </c>
      <c r="CK20" s="23">
        <v>60</v>
      </c>
      <c r="CL20" s="23">
        <v>30</v>
      </c>
      <c r="CM20" s="25">
        <v>30</v>
      </c>
      <c r="CN20" s="25">
        <f t="shared" ref="CN20:CN26" si="6">CM20/CL20</f>
        <v>1</v>
      </c>
      <c r="CO20" s="23">
        <v>0</v>
      </c>
      <c r="CP20" s="23">
        <v>30</v>
      </c>
      <c r="CQ20" s="25">
        <v>30</v>
      </c>
      <c r="CR20" s="25">
        <f t="shared" ref="CR20:CR26" si="7">CQ20/CP20</f>
        <v>1</v>
      </c>
      <c r="CS20" s="23">
        <v>100</v>
      </c>
      <c r="CT20" s="23">
        <v>30</v>
      </c>
      <c r="CU20" s="25">
        <v>30</v>
      </c>
      <c r="CV20" s="25">
        <f t="shared" ref="CV20:CV26" si="8">CU20/CT20</f>
        <v>1</v>
      </c>
      <c r="CW20" s="23">
        <v>100</v>
      </c>
      <c r="CX20" s="23">
        <v>20</v>
      </c>
      <c r="CY20" s="25">
        <v>20</v>
      </c>
      <c r="CZ20" s="25">
        <f t="shared" ref="CZ20:CZ26" si="9">CY20/CX20</f>
        <v>1</v>
      </c>
      <c r="DA20" s="23" t="s">
        <v>104</v>
      </c>
      <c r="DB20" s="23">
        <v>40</v>
      </c>
      <c r="DC20" s="25">
        <v>20</v>
      </c>
      <c r="DD20" s="39">
        <f t="shared" ref="DD20:DD26" si="10">DC20/DB20</f>
        <v>0.5</v>
      </c>
      <c r="DE20" s="23">
        <v>0</v>
      </c>
      <c r="DF20" s="23">
        <v>20</v>
      </c>
      <c r="DG20" s="25">
        <v>20</v>
      </c>
      <c r="DH20" s="25">
        <f t="shared" ref="DH20:DH26" si="11">DG20/DF20</f>
        <v>1</v>
      </c>
      <c r="DI20" s="63">
        <v>1736</v>
      </c>
      <c r="DJ20" s="63">
        <v>3901</v>
      </c>
      <c r="DK20" s="56">
        <f>DI20*100/DJ20</f>
        <v>44.501409894898742</v>
      </c>
      <c r="DL20" s="23">
        <v>30</v>
      </c>
      <c r="DM20" s="25">
        <v>0</v>
      </c>
      <c r="DN20" s="25">
        <f>DM20/DL20</f>
        <v>0</v>
      </c>
      <c r="DO20" s="27">
        <v>0</v>
      </c>
      <c r="DP20" s="27">
        <v>3849</v>
      </c>
      <c r="DQ20" s="27">
        <f t="shared" ref="DQ20:DQ26" si="12">DO20*100/DP20</f>
        <v>0</v>
      </c>
      <c r="DR20" s="24">
        <v>20</v>
      </c>
      <c r="DS20" s="25">
        <v>20</v>
      </c>
      <c r="DT20" s="25">
        <f t="shared" ref="DT20:DT26" si="13">DS20/DR20</f>
        <v>1</v>
      </c>
      <c r="DU20" s="16">
        <f t="shared" ref="DU20:DV25" si="14">SUM(DR20,DL20,DF20,DB20,CX20,CT20,CP20,CL20,CH20,CD20,BZ20,BV20,BR20,BL20,BF20,AZ20,AT20,AN20,AH20,AB20,X20,R20,L20,F20)</f>
        <v>680</v>
      </c>
      <c r="DV20" s="16">
        <f t="shared" si="14"/>
        <v>572.44897959183675</v>
      </c>
      <c r="DW20" s="41">
        <f t="shared" ref="DW20:DW26" si="15">DV20/DU20</f>
        <v>0.84183673469387754</v>
      </c>
      <c r="DX20" s="28"/>
      <c r="DY20" s="31"/>
      <c r="FP20" s="1"/>
      <c r="FQ20" s="1"/>
      <c r="FR20" s="1"/>
      <c r="FS20" s="1"/>
    </row>
    <row r="21" spans="1:175" ht="35.1" customHeight="1">
      <c r="A21" s="22" t="s">
        <v>92</v>
      </c>
      <c r="B21" s="69" t="s">
        <v>109</v>
      </c>
      <c r="C21" s="23">
        <v>199</v>
      </c>
      <c r="D21" s="23">
        <v>492</v>
      </c>
      <c r="E21" s="23">
        <f t="shared" si="0"/>
        <v>40.447154471544714</v>
      </c>
      <c r="F21" s="24">
        <v>30</v>
      </c>
      <c r="G21" s="25">
        <f>E21*30/70</f>
        <v>17.334494773519161</v>
      </c>
      <c r="H21" s="39">
        <f t="shared" si="1"/>
        <v>0.57781649245063871</v>
      </c>
      <c r="I21" s="55">
        <v>1</v>
      </c>
      <c r="J21" s="55">
        <v>6272</v>
      </c>
      <c r="K21" s="56">
        <f t="shared" ref="K21:K25" si="16">I21*100/J21</f>
        <v>1.5943877551020409E-2</v>
      </c>
      <c r="L21" s="23">
        <v>30</v>
      </c>
      <c r="M21" s="25">
        <v>30</v>
      </c>
      <c r="N21" s="25">
        <f t="shared" ref="N21:N25" si="17">M21/L21</f>
        <v>1</v>
      </c>
      <c r="O21" s="55">
        <v>0</v>
      </c>
      <c r="P21" s="55">
        <v>6272</v>
      </c>
      <c r="Q21" s="56">
        <f t="shared" ref="Q21:Q25" si="18">O21*100/P21</f>
        <v>0</v>
      </c>
      <c r="R21" s="23">
        <v>30</v>
      </c>
      <c r="S21" s="25">
        <v>30</v>
      </c>
      <c r="T21" s="25">
        <f t="shared" ref="T21:T25" si="19">S21/R21</f>
        <v>1</v>
      </c>
      <c r="U21" s="55">
        <v>249</v>
      </c>
      <c r="V21" s="55">
        <v>6272</v>
      </c>
      <c r="W21" s="56">
        <f t="shared" ref="W21:W25" si="20">U21*100/V21</f>
        <v>3.9700255102040818</v>
      </c>
      <c r="X21" s="23">
        <v>30</v>
      </c>
      <c r="Y21" s="25">
        <v>20</v>
      </c>
      <c r="Z21" s="25">
        <f t="shared" ref="Z21:Z25" si="21">Y21/X21</f>
        <v>0.66666666666666663</v>
      </c>
      <c r="AA21" s="23">
        <v>0</v>
      </c>
      <c r="AB21" s="25">
        <v>30</v>
      </c>
      <c r="AC21" s="25">
        <v>30</v>
      </c>
      <c r="AD21" s="25">
        <f t="shared" ref="AD21:AD23" si="22">AC21/AB21</f>
        <v>1</v>
      </c>
      <c r="AE21" s="27">
        <v>0</v>
      </c>
      <c r="AF21" s="27">
        <v>0</v>
      </c>
      <c r="AG21" s="56">
        <v>0</v>
      </c>
      <c r="AH21" s="23">
        <v>20</v>
      </c>
      <c r="AI21" s="25">
        <v>20</v>
      </c>
      <c r="AJ21" s="25">
        <f t="shared" ref="AJ21:AJ25" si="23">AI21/AH21</f>
        <v>1</v>
      </c>
      <c r="AK21" s="57">
        <v>109974604.750245</v>
      </c>
      <c r="AL21" s="57">
        <v>3834073193.8263102</v>
      </c>
      <c r="AM21" s="56">
        <f t="shared" ref="AM21:AM25" si="24">AK21*100/AL21</f>
        <v>2.8683491209121406</v>
      </c>
      <c r="AN21" s="23">
        <v>30</v>
      </c>
      <c r="AO21" s="25">
        <v>20</v>
      </c>
      <c r="AP21" s="25">
        <f t="shared" ref="AP21:AP25" si="25">AO21/AN21</f>
        <v>0.66666666666666663</v>
      </c>
      <c r="AQ21" s="58">
        <v>0</v>
      </c>
      <c r="AR21" s="58">
        <v>4216</v>
      </c>
      <c r="AS21" s="56">
        <f t="shared" ref="AS21:AS25" si="26">AQ21*100/AR21</f>
        <v>0</v>
      </c>
      <c r="AT21" s="23">
        <v>30</v>
      </c>
      <c r="AU21" s="25">
        <v>30</v>
      </c>
      <c r="AV21" s="25">
        <f t="shared" ref="AV21:AV25" si="27">AU21/AT21</f>
        <v>1</v>
      </c>
      <c r="AW21" s="58">
        <v>24</v>
      </c>
      <c r="AX21" s="58">
        <v>4216</v>
      </c>
      <c r="AY21" s="56">
        <f t="shared" ref="AY21:AY25" si="28">AW21*100/AX21</f>
        <v>0.56925996204933582</v>
      </c>
      <c r="AZ21" s="23">
        <v>30</v>
      </c>
      <c r="BA21" s="25">
        <v>30</v>
      </c>
      <c r="BB21" s="25">
        <f t="shared" ref="BB21:BB25" si="29">BA21/AZ21</f>
        <v>1</v>
      </c>
      <c r="BC21" s="55">
        <v>88</v>
      </c>
      <c r="BD21" s="55">
        <v>6272</v>
      </c>
      <c r="BE21" s="56">
        <f t="shared" ref="BE21:BE25" si="30">BC21*100/BD21</f>
        <v>1.403061224489796</v>
      </c>
      <c r="BF21" s="23">
        <v>20</v>
      </c>
      <c r="BG21" s="25">
        <v>20</v>
      </c>
      <c r="BH21" s="25">
        <f t="shared" ref="BH21:BH25" si="31">BG21/BF21</f>
        <v>1</v>
      </c>
      <c r="BI21" s="61">
        <v>87</v>
      </c>
      <c r="BJ21" s="61">
        <v>6260</v>
      </c>
      <c r="BK21" s="56">
        <f t="shared" ref="BK21:BK25" si="32">BI21*100/BJ21</f>
        <v>1.389776357827476</v>
      </c>
      <c r="BL21" s="23">
        <v>40</v>
      </c>
      <c r="BM21" s="25">
        <v>0</v>
      </c>
      <c r="BN21" s="25">
        <f t="shared" ref="BN21:BN25" si="33">BM21/BL21</f>
        <v>0</v>
      </c>
      <c r="BO21" s="55">
        <v>615</v>
      </c>
      <c r="BP21" s="55">
        <v>615</v>
      </c>
      <c r="BQ21" s="56">
        <f t="shared" ref="BQ21:BQ23" si="34">BO21*100/BP21</f>
        <v>100</v>
      </c>
      <c r="BR21" s="23">
        <v>30</v>
      </c>
      <c r="BS21" s="25">
        <v>30</v>
      </c>
      <c r="BT21" s="25">
        <f t="shared" ref="BT21:BT25" si="35">BS21/BR21</f>
        <v>1</v>
      </c>
      <c r="BU21" s="23">
        <v>48</v>
      </c>
      <c r="BV21" s="23">
        <v>20</v>
      </c>
      <c r="BW21" s="23">
        <v>20</v>
      </c>
      <c r="BX21" s="25">
        <f t="shared" si="2"/>
        <v>1</v>
      </c>
      <c r="BY21" s="25">
        <v>0</v>
      </c>
      <c r="BZ21" s="25">
        <v>30</v>
      </c>
      <c r="CA21" s="25">
        <v>0</v>
      </c>
      <c r="CB21" s="25">
        <f t="shared" si="3"/>
        <v>0</v>
      </c>
      <c r="CC21" s="23">
        <v>54</v>
      </c>
      <c r="CD21" s="23">
        <v>30</v>
      </c>
      <c r="CE21" s="25">
        <v>30</v>
      </c>
      <c r="CF21" s="39">
        <f t="shared" si="4"/>
        <v>1</v>
      </c>
      <c r="CG21" s="23">
        <v>49</v>
      </c>
      <c r="CH21" s="23">
        <v>30</v>
      </c>
      <c r="CI21" s="25">
        <v>30</v>
      </c>
      <c r="CJ21" s="25">
        <f t="shared" si="5"/>
        <v>1</v>
      </c>
      <c r="CK21" s="23">
        <v>217</v>
      </c>
      <c r="CL21" s="23">
        <v>30</v>
      </c>
      <c r="CM21" s="25">
        <v>30</v>
      </c>
      <c r="CN21" s="25">
        <f t="shared" si="6"/>
        <v>1</v>
      </c>
      <c r="CO21" s="23">
        <v>0</v>
      </c>
      <c r="CP21" s="23">
        <v>30</v>
      </c>
      <c r="CQ21" s="25">
        <v>30</v>
      </c>
      <c r="CR21" s="25">
        <f t="shared" si="7"/>
        <v>1</v>
      </c>
      <c r="CS21" s="23">
        <v>100</v>
      </c>
      <c r="CT21" s="23">
        <v>30</v>
      </c>
      <c r="CU21" s="25">
        <v>30</v>
      </c>
      <c r="CV21" s="25">
        <f t="shared" si="8"/>
        <v>1</v>
      </c>
      <c r="CW21" s="23">
        <v>86</v>
      </c>
      <c r="CX21" s="23">
        <v>20</v>
      </c>
      <c r="CY21" s="25">
        <v>20</v>
      </c>
      <c r="CZ21" s="25">
        <f>CY21/CX21</f>
        <v>1</v>
      </c>
      <c r="DA21" s="42" t="s">
        <v>110</v>
      </c>
      <c r="DB21" s="23">
        <v>40</v>
      </c>
      <c r="DC21" s="25">
        <v>20</v>
      </c>
      <c r="DD21" s="39">
        <f t="shared" si="10"/>
        <v>0.5</v>
      </c>
      <c r="DE21" s="23">
        <v>0</v>
      </c>
      <c r="DF21" s="23">
        <v>20</v>
      </c>
      <c r="DG21" s="25">
        <v>20</v>
      </c>
      <c r="DH21" s="25">
        <f t="shared" si="11"/>
        <v>1</v>
      </c>
      <c r="DI21" s="63">
        <v>134</v>
      </c>
      <c r="DJ21" s="63">
        <v>6185</v>
      </c>
      <c r="DK21" s="56">
        <f t="shared" ref="DK21:DK25" si="36">DI21*100/DJ21</f>
        <v>2.1665319320937755</v>
      </c>
      <c r="DL21" s="23">
        <v>30</v>
      </c>
      <c r="DM21" s="25">
        <v>0</v>
      </c>
      <c r="DN21" s="25">
        <f t="shared" ref="DN21:DN25" si="37">DM21/DL21</f>
        <v>0</v>
      </c>
      <c r="DO21" s="27">
        <v>0</v>
      </c>
      <c r="DP21" s="27">
        <v>6273</v>
      </c>
      <c r="DQ21" s="27">
        <f t="shared" si="12"/>
        <v>0</v>
      </c>
      <c r="DR21" s="24">
        <v>20</v>
      </c>
      <c r="DS21" s="25">
        <v>20</v>
      </c>
      <c r="DT21" s="25">
        <f t="shared" si="13"/>
        <v>1</v>
      </c>
      <c r="DU21" s="16">
        <f t="shared" ref="DU21" si="38">SUM(DR21,DL21,DF21,DB21,CX21,CT21,CP21,CL21,CH21,CD21,BZ21,BV21,BR21,BL21,BF21,AZ21,AT21,AN21,AH21,AB21,X21,R21,L21,F21)</f>
        <v>680</v>
      </c>
      <c r="DV21" s="16">
        <f t="shared" ref="DV21" si="39">SUM(DS21,DM21,DG21,DC21,CY21,CU21,CQ21,CM21,CI21,CE21,CA21,BW21,BS21,BM21,BG21,BA21,AU21,AO21,AI21,AC21,Y21,S21,M21,G21)</f>
        <v>527.33449477351917</v>
      </c>
      <c r="DW21" s="41">
        <f t="shared" si="15"/>
        <v>0.77549190407870461</v>
      </c>
      <c r="DX21" s="28"/>
      <c r="DY21" s="31"/>
      <c r="FP21" s="1"/>
      <c r="FQ21" s="1"/>
      <c r="FR21" s="1"/>
      <c r="FS21" s="1"/>
    </row>
    <row r="22" spans="1:175" s="65" customFormat="1" ht="35.1" customHeight="1">
      <c r="A22" s="67" t="s">
        <v>92</v>
      </c>
      <c r="B22" s="69" t="s">
        <v>116</v>
      </c>
      <c r="C22" s="23">
        <v>200</v>
      </c>
      <c r="D22" s="23">
        <v>400</v>
      </c>
      <c r="E22" s="39">
        <f t="shared" ref="E22" si="40">C22*100/D22</f>
        <v>50</v>
      </c>
      <c r="F22" s="24">
        <v>30</v>
      </c>
      <c r="G22" s="25">
        <f>E22*30/70</f>
        <v>21.428571428571427</v>
      </c>
      <c r="H22" s="39">
        <f t="shared" ref="H22" si="41">G22/F22</f>
        <v>0.71428571428571419</v>
      </c>
      <c r="I22" s="55">
        <v>0</v>
      </c>
      <c r="J22" s="55">
        <v>3483</v>
      </c>
      <c r="K22" s="56">
        <f t="shared" si="16"/>
        <v>0</v>
      </c>
      <c r="L22" s="23">
        <v>30</v>
      </c>
      <c r="M22" s="25">
        <v>30</v>
      </c>
      <c r="N22" s="25">
        <f t="shared" si="17"/>
        <v>1</v>
      </c>
      <c r="O22" s="55">
        <v>0</v>
      </c>
      <c r="P22" s="55">
        <v>3843</v>
      </c>
      <c r="Q22" s="56">
        <f t="shared" ref="Q22" si="42">O22*100/P22</f>
        <v>0</v>
      </c>
      <c r="R22" s="23">
        <v>30</v>
      </c>
      <c r="S22" s="25">
        <v>30</v>
      </c>
      <c r="T22" s="25">
        <f t="shared" ref="T22" si="43">S22/R22</f>
        <v>1</v>
      </c>
      <c r="U22" s="55">
        <v>72</v>
      </c>
      <c r="V22" s="55">
        <v>3483</v>
      </c>
      <c r="W22" s="56">
        <f t="shared" ref="W22" si="44">U22*100/V22</f>
        <v>2.0671834625322996</v>
      </c>
      <c r="X22" s="23">
        <v>30</v>
      </c>
      <c r="Y22" s="25">
        <v>20</v>
      </c>
      <c r="Z22" s="25">
        <f t="shared" ref="Z22" si="45">Y22/X22</f>
        <v>0.66666666666666663</v>
      </c>
      <c r="AA22" s="23">
        <v>0</v>
      </c>
      <c r="AB22" s="25">
        <v>30</v>
      </c>
      <c r="AC22" s="25">
        <v>30</v>
      </c>
      <c r="AD22" s="25">
        <f t="shared" ref="AD22" si="46">AC22/AB22</f>
        <v>1</v>
      </c>
      <c r="AE22" s="27">
        <v>0</v>
      </c>
      <c r="AF22" s="27">
        <v>29</v>
      </c>
      <c r="AG22" s="56">
        <v>0</v>
      </c>
      <c r="AH22" s="23">
        <v>20</v>
      </c>
      <c r="AI22" s="25">
        <v>20</v>
      </c>
      <c r="AJ22" s="25">
        <f t="shared" ref="AJ22" si="47">AI22/AH22</f>
        <v>1</v>
      </c>
      <c r="AK22" s="57">
        <v>30525067.581385501</v>
      </c>
      <c r="AL22" s="57">
        <v>3411521258.85604</v>
      </c>
      <c r="AM22" s="56">
        <f t="shared" ref="AM22" si="48">AK22*100/AL22</f>
        <v>0.89476410273407603</v>
      </c>
      <c r="AN22" s="23">
        <v>30</v>
      </c>
      <c r="AO22" s="25">
        <v>20</v>
      </c>
      <c r="AP22" s="25">
        <f t="shared" ref="AP22" si="49">AO22/AN22</f>
        <v>0.66666666666666663</v>
      </c>
      <c r="AQ22" s="58">
        <v>96</v>
      </c>
      <c r="AR22" s="58">
        <v>3352</v>
      </c>
      <c r="AS22" s="56">
        <f t="shared" ref="AS22" si="50">AQ22*100/AR22</f>
        <v>2.8639618138424821</v>
      </c>
      <c r="AT22" s="23">
        <v>30</v>
      </c>
      <c r="AU22" s="25">
        <v>30</v>
      </c>
      <c r="AV22" s="25">
        <f t="shared" ref="AV22" si="51">AU22/AT22</f>
        <v>1</v>
      </c>
      <c r="AW22" s="58">
        <v>43</v>
      </c>
      <c r="AX22" s="58">
        <v>3352</v>
      </c>
      <c r="AY22" s="56">
        <f t="shared" ref="AY22" si="52">AW22*100/AX22</f>
        <v>1.2828162291169452</v>
      </c>
      <c r="AZ22" s="23">
        <v>30</v>
      </c>
      <c r="BA22" s="25">
        <v>0</v>
      </c>
      <c r="BB22" s="25">
        <f t="shared" ref="BB22" si="53">BA22/AZ22</f>
        <v>0</v>
      </c>
      <c r="BC22" s="83">
        <v>51</v>
      </c>
      <c r="BD22" s="84">
        <v>3483</v>
      </c>
      <c r="BE22" s="56">
        <f t="shared" ref="BE22" si="54">BC22*100/BD22</f>
        <v>1.4642549526270456</v>
      </c>
      <c r="BF22" s="23">
        <v>20</v>
      </c>
      <c r="BG22" s="25">
        <v>20</v>
      </c>
      <c r="BH22" s="25">
        <f t="shared" ref="BH22" si="55">BG22/BF22</f>
        <v>1</v>
      </c>
      <c r="BI22" s="62">
        <v>51</v>
      </c>
      <c r="BJ22" s="62">
        <v>3482</v>
      </c>
      <c r="BK22" s="56">
        <f t="shared" ref="BK22" si="56">BI22*100/BJ22</f>
        <v>1.4646754738655945</v>
      </c>
      <c r="BL22" s="23">
        <v>40</v>
      </c>
      <c r="BM22" s="25">
        <v>0</v>
      </c>
      <c r="BN22" s="25">
        <f t="shared" ref="BN22" si="57">BM22/BL22</f>
        <v>0</v>
      </c>
      <c r="BO22" s="55">
        <v>0</v>
      </c>
      <c r="BP22" s="55">
        <v>0</v>
      </c>
      <c r="BQ22" s="56">
        <v>0</v>
      </c>
      <c r="BR22" s="23">
        <v>30</v>
      </c>
      <c r="BS22" s="25">
        <v>0</v>
      </c>
      <c r="BT22" s="25">
        <f t="shared" si="35"/>
        <v>0</v>
      </c>
      <c r="BU22" s="23">
        <v>25</v>
      </c>
      <c r="BV22" s="23">
        <v>20</v>
      </c>
      <c r="BW22" s="23">
        <v>20</v>
      </c>
      <c r="BX22" s="25">
        <f t="shared" si="2"/>
        <v>1</v>
      </c>
      <c r="BY22" s="25">
        <v>18</v>
      </c>
      <c r="BZ22" s="25">
        <v>30</v>
      </c>
      <c r="CA22" s="25">
        <v>30</v>
      </c>
      <c r="CB22" s="25">
        <f t="shared" si="3"/>
        <v>1</v>
      </c>
      <c r="CC22" s="23">
        <v>10</v>
      </c>
      <c r="CD22" s="23">
        <v>30</v>
      </c>
      <c r="CE22" s="25">
        <v>20</v>
      </c>
      <c r="CF22" s="39">
        <f t="shared" si="4"/>
        <v>0.66666666666666663</v>
      </c>
      <c r="CG22" s="23">
        <v>14</v>
      </c>
      <c r="CH22" s="23">
        <v>30</v>
      </c>
      <c r="CI22" s="25">
        <v>20</v>
      </c>
      <c r="CJ22" s="25">
        <f t="shared" si="5"/>
        <v>0.66666666666666663</v>
      </c>
      <c r="CK22" s="23">
        <v>56</v>
      </c>
      <c r="CL22" s="23">
        <v>30</v>
      </c>
      <c r="CM22" s="25">
        <v>30</v>
      </c>
      <c r="CN22" s="25">
        <f t="shared" si="6"/>
        <v>1</v>
      </c>
      <c r="CO22" s="23">
        <v>0</v>
      </c>
      <c r="CP22" s="23">
        <v>30</v>
      </c>
      <c r="CQ22" s="25">
        <v>30</v>
      </c>
      <c r="CR22" s="25">
        <f t="shared" ref="CR22" si="58">CQ22/CP22</f>
        <v>1</v>
      </c>
      <c r="CS22" s="23">
        <v>100</v>
      </c>
      <c r="CT22" s="23">
        <v>30</v>
      </c>
      <c r="CU22" s="25">
        <v>30</v>
      </c>
      <c r="CV22" s="25">
        <f t="shared" ref="CV22" si="59">CU22/CT22</f>
        <v>1</v>
      </c>
      <c r="CW22" s="23">
        <v>96.5</v>
      </c>
      <c r="CX22" s="23">
        <v>20</v>
      </c>
      <c r="CY22" s="25">
        <v>20</v>
      </c>
      <c r="CZ22" s="25">
        <f t="shared" si="9"/>
        <v>1</v>
      </c>
      <c r="DA22" s="85" t="s">
        <v>117</v>
      </c>
      <c r="DB22" s="23">
        <v>40</v>
      </c>
      <c r="DC22" s="25">
        <v>40</v>
      </c>
      <c r="DD22" s="39">
        <f t="shared" ref="DD22" si="60">DC22/DB22</f>
        <v>1</v>
      </c>
      <c r="DE22" s="23">
        <v>0</v>
      </c>
      <c r="DF22" s="23">
        <v>20</v>
      </c>
      <c r="DG22" s="25">
        <v>20</v>
      </c>
      <c r="DH22" s="25">
        <f t="shared" ref="DH22" si="61">DG22/DF22</f>
        <v>1</v>
      </c>
      <c r="DI22" s="63">
        <v>157</v>
      </c>
      <c r="DJ22" s="63">
        <v>3425</v>
      </c>
      <c r="DK22" s="56">
        <f t="shared" ref="DK22" si="62">DI22*100/DJ22</f>
        <v>4.5839416058394162</v>
      </c>
      <c r="DL22" s="23">
        <v>30</v>
      </c>
      <c r="DM22" s="25">
        <v>0</v>
      </c>
      <c r="DN22" s="25">
        <f t="shared" ref="DN22" si="63">DM22/DL22</f>
        <v>0</v>
      </c>
      <c r="DO22" s="27">
        <v>0</v>
      </c>
      <c r="DP22" s="27">
        <v>3424</v>
      </c>
      <c r="DQ22" s="27">
        <v>0</v>
      </c>
      <c r="DR22" s="24">
        <v>20</v>
      </c>
      <c r="DS22" s="25">
        <v>20</v>
      </c>
      <c r="DT22" s="25">
        <f t="shared" ref="DT22" si="64">DS22/DR22</f>
        <v>1</v>
      </c>
      <c r="DU22" s="16">
        <f t="shared" ref="DU22" si="65">SUM(DR22,DL22,DF22,DB22,CX22,CT22,CP22,CL22,CH22,CD22,BZ22,BV22,BR22,BL22,BF22,AZ22,AT22,AN22,AH22,AB22,X22,R22,L22,F22)</f>
        <v>680</v>
      </c>
      <c r="DV22" s="16">
        <f t="shared" ref="DV22" si="66">SUM(DS22,DM22,DG22,DC22,CY22,CU22,CQ22,CM22,CI22,CE22,CA22,BW22,BS22,BM22,BG22,BA22,AU22,AO22,AI22,AC22,Y22,S22,M22,G22)</f>
        <v>501.42857142857144</v>
      </c>
      <c r="DW22" s="41">
        <f t="shared" ref="DW22" si="67">DV22/DU22</f>
        <v>0.73739495798319332</v>
      </c>
      <c r="DX22" s="28"/>
      <c r="DY22" s="68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</row>
    <row r="23" spans="1:175" ht="35.1" customHeight="1">
      <c r="A23" s="22" t="s">
        <v>93</v>
      </c>
      <c r="B23" s="64" t="s">
        <v>106</v>
      </c>
      <c r="C23" s="23">
        <v>263</v>
      </c>
      <c r="D23" s="23">
        <v>433</v>
      </c>
      <c r="E23" s="23">
        <f t="shared" si="0"/>
        <v>60.739030023094685</v>
      </c>
      <c r="F23" s="24">
        <v>30</v>
      </c>
      <c r="G23" s="25">
        <f>E23*30/70</f>
        <v>26.03101286704058</v>
      </c>
      <c r="H23" s="39">
        <f t="shared" si="1"/>
        <v>0.86770042890135268</v>
      </c>
      <c r="I23" s="55">
        <v>1</v>
      </c>
      <c r="J23" s="55">
        <v>11930</v>
      </c>
      <c r="K23" s="56">
        <f t="shared" si="16"/>
        <v>8.3822296730930428E-3</v>
      </c>
      <c r="L23" s="23">
        <v>30</v>
      </c>
      <c r="M23" s="25">
        <v>30</v>
      </c>
      <c r="N23" s="25">
        <f t="shared" si="17"/>
        <v>1</v>
      </c>
      <c r="O23" s="55">
        <v>9</v>
      </c>
      <c r="P23" s="55">
        <v>11930</v>
      </c>
      <c r="Q23" s="56">
        <f t="shared" si="18"/>
        <v>7.5440067057837387E-2</v>
      </c>
      <c r="R23" s="23">
        <v>30</v>
      </c>
      <c r="S23" s="25">
        <v>30</v>
      </c>
      <c r="T23" s="25">
        <f t="shared" si="19"/>
        <v>1</v>
      </c>
      <c r="U23" s="55">
        <v>34</v>
      </c>
      <c r="V23" s="55">
        <v>11930</v>
      </c>
      <c r="W23" s="56">
        <f t="shared" si="20"/>
        <v>0.28499580888516346</v>
      </c>
      <c r="X23" s="23">
        <v>30</v>
      </c>
      <c r="Y23" s="25">
        <v>30</v>
      </c>
      <c r="Z23" s="25">
        <f t="shared" si="21"/>
        <v>1</v>
      </c>
      <c r="AA23" s="23">
        <v>0</v>
      </c>
      <c r="AB23" s="25">
        <v>30</v>
      </c>
      <c r="AC23" s="25">
        <v>30</v>
      </c>
      <c r="AD23" s="25">
        <f t="shared" si="22"/>
        <v>1</v>
      </c>
      <c r="AE23" s="27">
        <v>1</v>
      </c>
      <c r="AF23" s="27">
        <v>30</v>
      </c>
      <c r="AG23" s="56">
        <f t="shared" ref="AG23:AG25" si="68">AE23*100/AF23</f>
        <v>3.3333333333333335</v>
      </c>
      <c r="AH23" s="23">
        <v>20</v>
      </c>
      <c r="AI23" s="25">
        <v>15</v>
      </c>
      <c r="AJ23" s="25">
        <f t="shared" si="23"/>
        <v>0.75</v>
      </c>
      <c r="AK23" s="57">
        <v>3077184.67228952</v>
      </c>
      <c r="AL23" s="57">
        <v>3432592633.2828302</v>
      </c>
      <c r="AM23" s="56">
        <f t="shared" si="24"/>
        <v>8.9646078082577227E-2</v>
      </c>
      <c r="AN23" s="23">
        <v>30</v>
      </c>
      <c r="AO23" s="25">
        <v>30</v>
      </c>
      <c r="AP23" s="25">
        <f t="shared" si="25"/>
        <v>1</v>
      </c>
      <c r="AQ23" s="58">
        <v>8</v>
      </c>
      <c r="AR23" s="58">
        <v>7237</v>
      </c>
      <c r="AS23" s="56">
        <f t="shared" si="26"/>
        <v>0.11054304269725024</v>
      </c>
      <c r="AT23" s="23">
        <v>30</v>
      </c>
      <c r="AU23" s="25">
        <v>30</v>
      </c>
      <c r="AV23" s="25">
        <f t="shared" si="27"/>
        <v>1</v>
      </c>
      <c r="AW23" s="58">
        <v>24</v>
      </c>
      <c r="AX23" s="58">
        <v>7237</v>
      </c>
      <c r="AY23" s="56">
        <f t="shared" si="28"/>
        <v>0.33162912809175071</v>
      </c>
      <c r="AZ23" s="23">
        <v>30</v>
      </c>
      <c r="BA23" s="25">
        <v>30</v>
      </c>
      <c r="BB23" s="25">
        <f t="shared" si="29"/>
        <v>1</v>
      </c>
      <c r="BC23" s="59">
        <v>36</v>
      </c>
      <c r="BD23" s="60">
        <v>11930</v>
      </c>
      <c r="BE23" s="56">
        <f t="shared" si="30"/>
        <v>0.30176026823134955</v>
      </c>
      <c r="BF23" s="23">
        <v>20</v>
      </c>
      <c r="BG23" s="25">
        <v>20</v>
      </c>
      <c r="BH23" s="25">
        <f t="shared" si="31"/>
        <v>1</v>
      </c>
      <c r="BI23" s="62">
        <v>3</v>
      </c>
      <c r="BJ23" s="62">
        <v>8145</v>
      </c>
      <c r="BK23" s="56">
        <f t="shared" si="32"/>
        <v>3.6832412523020261E-2</v>
      </c>
      <c r="BL23" s="23">
        <v>40</v>
      </c>
      <c r="BM23" s="25">
        <v>40</v>
      </c>
      <c r="BN23" s="25">
        <f t="shared" si="33"/>
        <v>1</v>
      </c>
      <c r="BO23" s="55">
        <v>249</v>
      </c>
      <c r="BP23" s="55">
        <v>249</v>
      </c>
      <c r="BQ23" s="56">
        <f t="shared" si="34"/>
        <v>100</v>
      </c>
      <c r="BR23" s="23">
        <v>30</v>
      </c>
      <c r="BS23" s="25">
        <v>30</v>
      </c>
      <c r="BT23" s="25">
        <f t="shared" si="35"/>
        <v>1</v>
      </c>
      <c r="BU23" s="23">
        <v>10</v>
      </c>
      <c r="BV23" s="23">
        <v>20</v>
      </c>
      <c r="BW23" s="23">
        <v>20</v>
      </c>
      <c r="BX23" s="25">
        <f t="shared" si="2"/>
        <v>1</v>
      </c>
      <c r="BY23" s="25">
        <v>4</v>
      </c>
      <c r="BZ23" s="25">
        <v>30</v>
      </c>
      <c r="CA23" s="25">
        <v>10</v>
      </c>
      <c r="CB23" s="25">
        <f t="shared" si="3"/>
        <v>0.33333333333333331</v>
      </c>
      <c r="CC23" s="23">
        <v>29</v>
      </c>
      <c r="CD23" s="23">
        <v>30</v>
      </c>
      <c r="CE23" s="25">
        <v>30</v>
      </c>
      <c r="CF23" s="39">
        <f t="shared" si="4"/>
        <v>1</v>
      </c>
      <c r="CG23" s="23">
        <v>17</v>
      </c>
      <c r="CH23" s="23">
        <v>30</v>
      </c>
      <c r="CI23" s="25">
        <v>30</v>
      </c>
      <c r="CJ23" s="25">
        <f t="shared" si="5"/>
        <v>1</v>
      </c>
      <c r="CK23" s="23">
        <v>61</v>
      </c>
      <c r="CL23" s="23">
        <v>30</v>
      </c>
      <c r="CM23" s="25">
        <v>30</v>
      </c>
      <c r="CN23" s="25">
        <f t="shared" si="6"/>
        <v>1</v>
      </c>
      <c r="CO23" s="23">
        <v>3</v>
      </c>
      <c r="CP23" s="23">
        <v>30</v>
      </c>
      <c r="CQ23" s="25">
        <v>10</v>
      </c>
      <c r="CR23" s="25">
        <f t="shared" si="7"/>
        <v>0.33333333333333331</v>
      </c>
      <c r="CS23" s="23">
        <v>100</v>
      </c>
      <c r="CT23" s="23">
        <v>30</v>
      </c>
      <c r="CU23" s="25">
        <v>30</v>
      </c>
      <c r="CV23" s="25">
        <f t="shared" si="8"/>
        <v>1</v>
      </c>
      <c r="CW23" s="42" t="s">
        <v>107</v>
      </c>
      <c r="CX23" s="23">
        <v>20</v>
      </c>
      <c r="CY23" s="25">
        <v>20</v>
      </c>
      <c r="CZ23" s="25">
        <f t="shared" si="9"/>
        <v>1</v>
      </c>
      <c r="DA23" s="42" t="s">
        <v>108</v>
      </c>
      <c r="DB23" s="23">
        <v>40</v>
      </c>
      <c r="DC23" s="25">
        <v>40</v>
      </c>
      <c r="DD23" s="39">
        <f t="shared" si="10"/>
        <v>1</v>
      </c>
      <c r="DE23" s="23">
        <v>3</v>
      </c>
      <c r="DF23" s="23">
        <v>20</v>
      </c>
      <c r="DG23" s="25">
        <v>0</v>
      </c>
      <c r="DH23" s="25">
        <f t="shared" si="11"/>
        <v>0</v>
      </c>
      <c r="DI23" s="63">
        <v>1382</v>
      </c>
      <c r="DJ23" s="63">
        <v>7955</v>
      </c>
      <c r="DK23" s="56">
        <f t="shared" si="36"/>
        <v>17.37272155876807</v>
      </c>
      <c r="DL23" s="23">
        <v>30</v>
      </c>
      <c r="DM23" s="25">
        <v>0</v>
      </c>
      <c r="DN23" s="25">
        <f t="shared" si="37"/>
        <v>0</v>
      </c>
      <c r="DO23" s="27">
        <v>19</v>
      </c>
      <c r="DP23" s="27">
        <v>12416</v>
      </c>
      <c r="DQ23" s="40">
        <f t="shared" si="12"/>
        <v>0.15302835051546393</v>
      </c>
      <c r="DR23" s="24">
        <v>20</v>
      </c>
      <c r="DS23" s="25">
        <v>20</v>
      </c>
      <c r="DT23" s="25">
        <f t="shared" si="13"/>
        <v>1</v>
      </c>
      <c r="DU23" s="16">
        <f t="shared" si="14"/>
        <v>680</v>
      </c>
      <c r="DV23" s="16">
        <f t="shared" si="14"/>
        <v>581.03101286704054</v>
      </c>
      <c r="DW23" s="41">
        <f t="shared" si="15"/>
        <v>0.85445737186329496</v>
      </c>
      <c r="DX23" s="28"/>
      <c r="DY23" s="31"/>
      <c r="FP23" s="1"/>
      <c r="FQ23" s="1"/>
      <c r="FR23" s="1"/>
      <c r="FS23" s="1"/>
    </row>
    <row r="24" spans="1:175" ht="35.1" customHeight="1">
      <c r="A24" s="43" t="s">
        <v>93</v>
      </c>
      <c r="B24" s="44" t="s">
        <v>111</v>
      </c>
      <c r="C24" s="45">
        <v>224</v>
      </c>
      <c r="D24" s="45">
        <v>283</v>
      </c>
      <c r="E24" s="45">
        <f t="shared" si="0"/>
        <v>79.15194346289752</v>
      </c>
      <c r="F24" s="46">
        <v>30</v>
      </c>
      <c r="G24" s="47">
        <v>30</v>
      </c>
      <c r="H24" s="48">
        <f t="shared" si="1"/>
        <v>1</v>
      </c>
      <c r="I24" s="55">
        <v>8</v>
      </c>
      <c r="J24" s="55">
        <v>3276</v>
      </c>
      <c r="K24" s="56">
        <f t="shared" si="16"/>
        <v>0.24420024420024419</v>
      </c>
      <c r="L24" s="23">
        <v>30</v>
      </c>
      <c r="M24" s="25">
        <v>30</v>
      </c>
      <c r="N24" s="25">
        <f t="shared" si="17"/>
        <v>1</v>
      </c>
      <c r="O24" s="55">
        <v>115</v>
      </c>
      <c r="P24" s="55">
        <v>3276</v>
      </c>
      <c r="Q24" s="56">
        <f t="shared" si="18"/>
        <v>3.5103785103785103</v>
      </c>
      <c r="R24" s="23">
        <v>30</v>
      </c>
      <c r="S24" s="25">
        <v>20</v>
      </c>
      <c r="T24" s="25">
        <f t="shared" si="19"/>
        <v>0.66666666666666663</v>
      </c>
      <c r="U24" s="55">
        <v>28</v>
      </c>
      <c r="V24" s="55">
        <v>3276</v>
      </c>
      <c r="W24" s="56">
        <f t="shared" si="20"/>
        <v>0.85470085470085466</v>
      </c>
      <c r="X24" s="23">
        <v>30</v>
      </c>
      <c r="Y24" s="25">
        <v>20</v>
      </c>
      <c r="Z24" s="25">
        <f t="shared" si="21"/>
        <v>0.66666666666666663</v>
      </c>
      <c r="AA24" s="45">
        <v>0</v>
      </c>
      <c r="AB24" s="47">
        <v>30</v>
      </c>
      <c r="AC24" s="47">
        <v>30</v>
      </c>
      <c r="AD24" s="47">
        <f t="shared" ref="AD24" si="69">AC24/AB24</f>
        <v>1</v>
      </c>
      <c r="AE24" s="49">
        <v>1</v>
      </c>
      <c r="AF24" s="49">
        <v>1</v>
      </c>
      <c r="AG24" s="56">
        <f t="shared" si="68"/>
        <v>100</v>
      </c>
      <c r="AH24" s="23">
        <v>20</v>
      </c>
      <c r="AI24" s="25">
        <v>0</v>
      </c>
      <c r="AJ24" s="25">
        <f t="shared" si="23"/>
        <v>0</v>
      </c>
      <c r="AK24" s="57">
        <v>53466105.111397199</v>
      </c>
      <c r="AL24" s="57">
        <v>3970072141.9260898</v>
      </c>
      <c r="AM24" s="56">
        <f t="shared" si="24"/>
        <v>1.3467288049193482</v>
      </c>
      <c r="AN24" s="23">
        <v>30</v>
      </c>
      <c r="AO24" s="25">
        <v>20</v>
      </c>
      <c r="AP24" s="25">
        <f t="shared" si="25"/>
        <v>0.66666666666666663</v>
      </c>
      <c r="AQ24" s="58">
        <v>3</v>
      </c>
      <c r="AR24" s="58">
        <v>2758</v>
      </c>
      <c r="AS24" s="56">
        <f t="shared" si="26"/>
        <v>0.10877447425670776</v>
      </c>
      <c r="AT24" s="23">
        <v>30</v>
      </c>
      <c r="AU24" s="25">
        <v>30</v>
      </c>
      <c r="AV24" s="25">
        <f t="shared" si="27"/>
        <v>1</v>
      </c>
      <c r="AW24" s="58">
        <v>23</v>
      </c>
      <c r="AX24" s="58">
        <v>2758</v>
      </c>
      <c r="AY24" s="56">
        <f t="shared" si="28"/>
        <v>0.83393763596809278</v>
      </c>
      <c r="AZ24" s="23">
        <v>30</v>
      </c>
      <c r="BA24" s="25">
        <v>30</v>
      </c>
      <c r="BB24" s="25">
        <f t="shared" si="29"/>
        <v>1</v>
      </c>
      <c r="BC24" s="55">
        <v>25</v>
      </c>
      <c r="BD24" s="55">
        <v>3276</v>
      </c>
      <c r="BE24" s="56">
        <f t="shared" si="30"/>
        <v>0.76312576312576308</v>
      </c>
      <c r="BF24" s="23">
        <v>20</v>
      </c>
      <c r="BG24" s="25">
        <v>20</v>
      </c>
      <c r="BH24" s="25">
        <f t="shared" si="31"/>
        <v>1</v>
      </c>
      <c r="BI24" s="55">
        <v>25</v>
      </c>
      <c r="BJ24" s="55">
        <v>3268</v>
      </c>
      <c r="BK24" s="56">
        <f t="shared" si="32"/>
        <v>0.76499388004895963</v>
      </c>
      <c r="BL24" s="23">
        <v>40</v>
      </c>
      <c r="BM24" s="25">
        <v>40</v>
      </c>
      <c r="BN24" s="25">
        <f t="shared" si="33"/>
        <v>1</v>
      </c>
      <c r="BO24" s="45">
        <v>0</v>
      </c>
      <c r="BP24" s="45">
        <v>0</v>
      </c>
      <c r="BQ24" s="56">
        <v>0</v>
      </c>
      <c r="BR24" s="23">
        <v>30</v>
      </c>
      <c r="BS24" s="25">
        <v>0</v>
      </c>
      <c r="BT24" s="25">
        <f t="shared" si="35"/>
        <v>0</v>
      </c>
      <c r="BU24" s="45">
        <v>4</v>
      </c>
      <c r="BV24" s="45">
        <v>20</v>
      </c>
      <c r="BW24" s="45">
        <v>20</v>
      </c>
      <c r="BX24" s="47">
        <f t="shared" si="2"/>
        <v>1</v>
      </c>
      <c r="BY24" s="47">
        <v>6</v>
      </c>
      <c r="BZ24" s="47">
        <v>30</v>
      </c>
      <c r="CA24" s="47">
        <v>20</v>
      </c>
      <c r="CB24" s="47">
        <f t="shared" si="3"/>
        <v>0.66666666666666663</v>
      </c>
      <c r="CC24" s="45">
        <v>32</v>
      </c>
      <c r="CD24" s="45">
        <v>30</v>
      </c>
      <c r="CE24" s="47">
        <v>30</v>
      </c>
      <c r="CF24" s="48">
        <f t="shared" si="4"/>
        <v>1</v>
      </c>
      <c r="CG24" s="45">
        <v>18</v>
      </c>
      <c r="CH24" s="45">
        <v>30</v>
      </c>
      <c r="CI24" s="47">
        <v>30</v>
      </c>
      <c r="CJ24" s="47">
        <f t="shared" si="5"/>
        <v>1</v>
      </c>
      <c r="CK24" s="45">
        <v>45</v>
      </c>
      <c r="CL24" s="45">
        <v>30</v>
      </c>
      <c r="CM24" s="47">
        <v>30</v>
      </c>
      <c r="CN24" s="47">
        <f t="shared" si="6"/>
        <v>1</v>
      </c>
      <c r="CO24" s="45">
        <v>0</v>
      </c>
      <c r="CP24" s="45">
        <v>30</v>
      </c>
      <c r="CQ24" s="47">
        <v>30</v>
      </c>
      <c r="CR24" s="47">
        <f t="shared" si="7"/>
        <v>1</v>
      </c>
      <c r="CS24" s="45">
        <v>98</v>
      </c>
      <c r="CT24" s="45">
        <v>30</v>
      </c>
      <c r="CU24" s="47">
        <v>30</v>
      </c>
      <c r="CV24" s="47">
        <f t="shared" si="8"/>
        <v>1</v>
      </c>
      <c r="CW24" s="50">
        <v>96</v>
      </c>
      <c r="CX24" s="45">
        <v>20</v>
      </c>
      <c r="CY24" s="47">
        <v>20</v>
      </c>
      <c r="CZ24" s="47">
        <f t="shared" si="9"/>
        <v>1</v>
      </c>
      <c r="DA24" s="51" t="s">
        <v>112</v>
      </c>
      <c r="DB24" s="45">
        <v>40</v>
      </c>
      <c r="DC24" s="47">
        <v>40</v>
      </c>
      <c r="DD24" s="48">
        <f t="shared" si="10"/>
        <v>1</v>
      </c>
      <c r="DE24" s="45">
        <v>2</v>
      </c>
      <c r="DF24" s="45">
        <v>20</v>
      </c>
      <c r="DG24" s="47">
        <v>0</v>
      </c>
      <c r="DH24" s="47">
        <f t="shared" si="11"/>
        <v>0</v>
      </c>
      <c r="DI24" s="63">
        <v>59</v>
      </c>
      <c r="DJ24" s="63">
        <v>3203</v>
      </c>
      <c r="DK24" s="56">
        <f t="shared" si="36"/>
        <v>1.8420231033406183</v>
      </c>
      <c r="DL24" s="23">
        <v>30</v>
      </c>
      <c r="DM24" s="25">
        <v>0</v>
      </c>
      <c r="DN24" s="25">
        <f t="shared" si="37"/>
        <v>0</v>
      </c>
      <c r="DO24" s="49">
        <v>20</v>
      </c>
      <c r="DP24" s="49">
        <v>4098</v>
      </c>
      <c r="DQ24" s="52">
        <f t="shared" si="12"/>
        <v>0.4880429477794046</v>
      </c>
      <c r="DR24" s="46">
        <v>20</v>
      </c>
      <c r="DS24" s="47">
        <v>20</v>
      </c>
      <c r="DT24" s="47">
        <f t="shared" si="13"/>
        <v>1</v>
      </c>
      <c r="DU24" s="53">
        <f t="shared" ref="DU24" si="70">SUM(DR24,DL24,DF24,DB24,CX24,CT24,CP24,CL24,CH24,CD24,BZ24,BV24,BR24,BL24,BF24,AZ24,AT24,AN24,AH24,AB24,X24,R24,L24,F24)</f>
        <v>680</v>
      </c>
      <c r="DV24" s="53">
        <f t="shared" ref="DV24" si="71">SUM(DS24,DM24,DG24,DC24,CY24,CU24,CQ24,CM24,CI24,CE24,CA24,BW24,BS24,BM24,BG24,BA24,AU24,AO24,AI24,AC24,Y24,S24,M24,G24)</f>
        <v>540</v>
      </c>
      <c r="DW24" s="54">
        <f t="shared" si="15"/>
        <v>0.79411764705882348</v>
      </c>
      <c r="DX24" s="28"/>
      <c r="DY24" s="31"/>
      <c r="FP24" s="1"/>
      <c r="FQ24" s="1"/>
      <c r="FR24" s="1"/>
      <c r="FS24" s="1"/>
    </row>
    <row r="25" spans="1:175" ht="35.1" customHeight="1">
      <c r="A25" s="22" t="s">
        <v>93</v>
      </c>
      <c r="B25" s="64" t="s">
        <v>105</v>
      </c>
      <c r="C25" s="23">
        <v>314</v>
      </c>
      <c r="D25" s="23">
        <v>501</v>
      </c>
      <c r="E25" s="23">
        <f t="shared" si="0"/>
        <v>62.674650698602797</v>
      </c>
      <c r="F25" s="24">
        <v>30</v>
      </c>
      <c r="G25" s="25">
        <f>E25*30/70</f>
        <v>26.860564585115483</v>
      </c>
      <c r="H25" s="39">
        <f t="shared" si="1"/>
        <v>0.89535215283718272</v>
      </c>
      <c r="I25" s="55">
        <v>1</v>
      </c>
      <c r="J25" s="55">
        <v>6195</v>
      </c>
      <c r="K25" s="56">
        <f t="shared" si="16"/>
        <v>1.6142050040355124E-2</v>
      </c>
      <c r="L25" s="23">
        <v>30</v>
      </c>
      <c r="M25" s="25">
        <v>30</v>
      </c>
      <c r="N25" s="25">
        <f t="shared" si="17"/>
        <v>1</v>
      </c>
      <c r="O25" s="55">
        <v>7</v>
      </c>
      <c r="P25" s="55">
        <v>6195</v>
      </c>
      <c r="Q25" s="56">
        <f t="shared" si="18"/>
        <v>0.11299435028248588</v>
      </c>
      <c r="R25" s="23">
        <v>30</v>
      </c>
      <c r="S25" s="25">
        <v>30</v>
      </c>
      <c r="T25" s="25">
        <f t="shared" si="19"/>
        <v>1</v>
      </c>
      <c r="U25" s="55">
        <v>37</v>
      </c>
      <c r="V25" s="55">
        <v>6195</v>
      </c>
      <c r="W25" s="56">
        <f t="shared" si="20"/>
        <v>0.59725585149313964</v>
      </c>
      <c r="X25" s="23">
        <v>30</v>
      </c>
      <c r="Y25" s="25">
        <v>20</v>
      </c>
      <c r="Z25" s="25">
        <f t="shared" si="21"/>
        <v>0.66666666666666663</v>
      </c>
      <c r="AA25" s="23">
        <v>0</v>
      </c>
      <c r="AB25" s="25">
        <v>30</v>
      </c>
      <c r="AC25" s="25">
        <v>30</v>
      </c>
      <c r="AD25" s="25">
        <f>AC25/AB25</f>
        <v>1</v>
      </c>
      <c r="AE25" s="27">
        <v>0</v>
      </c>
      <c r="AF25" s="27">
        <v>36</v>
      </c>
      <c r="AG25" s="56">
        <f t="shared" si="68"/>
        <v>0</v>
      </c>
      <c r="AH25" s="23">
        <v>20</v>
      </c>
      <c r="AI25" s="25">
        <v>20</v>
      </c>
      <c r="AJ25" s="25">
        <f t="shared" si="23"/>
        <v>1</v>
      </c>
      <c r="AK25" s="57">
        <v>25213671.259984199</v>
      </c>
      <c r="AL25" s="57">
        <v>3980490968.4126401</v>
      </c>
      <c r="AM25" s="56">
        <f t="shared" si="24"/>
        <v>0.63343118876712412</v>
      </c>
      <c r="AN25" s="23">
        <v>30</v>
      </c>
      <c r="AO25" s="25">
        <v>20</v>
      </c>
      <c r="AP25" s="25">
        <f t="shared" si="25"/>
        <v>0.66666666666666663</v>
      </c>
      <c r="AQ25" s="58">
        <v>28</v>
      </c>
      <c r="AR25" s="58">
        <v>4116</v>
      </c>
      <c r="AS25" s="56">
        <f t="shared" si="26"/>
        <v>0.68027210884353739</v>
      </c>
      <c r="AT25" s="23">
        <v>30</v>
      </c>
      <c r="AU25" s="25">
        <v>30</v>
      </c>
      <c r="AV25" s="25">
        <f t="shared" si="27"/>
        <v>1</v>
      </c>
      <c r="AW25" s="58">
        <v>60</v>
      </c>
      <c r="AX25" s="58">
        <v>4116</v>
      </c>
      <c r="AY25" s="56">
        <f t="shared" si="28"/>
        <v>1.4577259475218658</v>
      </c>
      <c r="AZ25" s="23">
        <v>30</v>
      </c>
      <c r="BA25" s="25">
        <v>0</v>
      </c>
      <c r="BB25" s="25">
        <f t="shared" si="29"/>
        <v>0</v>
      </c>
      <c r="BC25" s="55">
        <v>80</v>
      </c>
      <c r="BD25" s="55">
        <v>6195</v>
      </c>
      <c r="BE25" s="56">
        <f t="shared" si="30"/>
        <v>1.2913640032284099</v>
      </c>
      <c r="BF25" s="23">
        <v>20</v>
      </c>
      <c r="BG25" s="25">
        <v>20</v>
      </c>
      <c r="BH25" s="25">
        <f t="shared" si="31"/>
        <v>1</v>
      </c>
      <c r="BI25" s="55">
        <v>70</v>
      </c>
      <c r="BJ25" s="55">
        <v>5177</v>
      </c>
      <c r="BK25" s="56">
        <f t="shared" si="32"/>
        <v>1.3521344407958278</v>
      </c>
      <c r="BL25" s="23">
        <v>40</v>
      </c>
      <c r="BM25" s="25">
        <v>0</v>
      </c>
      <c r="BN25" s="25">
        <f t="shared" si="33"/>
        <v>0</v>
      </c>
      <c r="BO25" s="23">
        <v>0</v>
      </c>
      <c r="BP25" s="23">
        <v>0</v>
      </c>
      <c r="BQ25" s="56">
        <v>0</v>
      </c>
      <c r="BR25" s="23">
        <v>30</v>
      </c>
      <c r="BS25" s="25">
        <v>0</v>
      </c>
      <c r="BT25" s="25">
        <f t="shared" si="35"/>
        <v>0</v>
      </c>
      <c r="BU25" s="23">
        <v>0</v>
      </c>
      <c r="BV25" s="23">
        <v>20</v>
      </c>
      <c r="BW25" s="23">
        <v>0</v>
      </c>
      <c r="BX25" s="25">
        <f t="shared" si="2"/>
        <v>0</v>
      </c>
      <c r="BY25" s="25">
        <v>16</v>
      </c>
      <c r="BZ25" s="25">
        <v>30</v>
      </c>
      <c r="CA25" s="25">
        <v>30</v>
      </c>
      <c r="CB25" s="25">
        <f t="shared" si="3"/>
        <v>1</v>
      </c>
      <c r="CC25" s="23">
        <v>0</v>
      </c>
      <c r="CD25" s="23">
        <v>30</v>
      </c>
      <c r="CE25" s="25">
        <v>0</v>
      </c>
      <c r="CF25" s="25">
        <f t="shared" si="4"/>
        <v>0</v>
      </c>
      <c r="CG25" s="23">
        <v>13</v>
      </c>
      <c r="CH25" s="23">
        <v>30</v>
      </c>
      <c r="CI25" s="25">
        <v>20</v>
      </c>
      <c r="CJ25" s="25">
        <f t="shared" si="5"/>
        <v>0.66666666666666663</v>
      </c>
      <c r="CK25" s="23">
        <v>131</v>
      </c>
      <c r="CL25" s="23">
        <v>30</v>
      </c>
      <c r="CM25" s="25">
        <v>31</v>
      </c>
      <c r="CN25" s="25">
        <f t="shared" si="6"/>
        <v>1.0333333333333334</v>
      </c>
      <c r="CO25" s="23">
        <v>2</v>
      </c>
      <c r="CP25" s="23">
        <v>30</v>
      </c>
      <c r="CQ25" s="25">
        <v>20</v>
      </c>
      <c r="CR25" s="25">
        <f t="shared" si="7"/>
        <v>0.66666666666666663</v>
      </c>
      <c r="CS25" s="23">
        <v>100</v>
      </c>
      <c r="CT25" s="23">
        <v>30</v>
      </c>
      <c r="CU25" s="25">
        <v>30</v>
      </c>
      <c r="CV25" s="25">
        <f t="shared" si="8"/>
        <v>1</v>
      </c>
      <c r="CW25" s="23">
        <v>95.5</v>
      </c>
      <c r="CX25" s="23">
        <v>20</v>
      </c>
      <c r="CY25" s="25">
        <v>20</v>
      </c>
      <c r="CZ25" s="25">
        <f t="shared" si="9"/>
        <v>1</v>
      </c>
      <c r="DA25" s="23">
        <v>1</v>
      </c>
      <c r="DB25" s="23">
        <v>40</v>
      </c>
      <c r="DC25" s="25">
        <v>20</v>
      </c>
      <c r="DD25" s="39">
        <f t="shared" si="10"/>
        <v>0.5</v>
      </c>
      <c r="DE25" s="23">
        <v>1</v>
      </c>
      <c r="DF25" s="23">
        <v>20</v>
      </c>
      <c r="DG25" s="25">
        <v>0</v>
      </c>
      <c r="DH25" s="25">
        <f t="shared" si="11"/>
        <v>0</v>
      </c>
      <c r="DI25" s="63">
        <v>159</v>
      </c>
      <c r="DJ25" s="63">
        <v>5128</v>
      </c>
      <c r="DK25" s="56">
        <f t="shared" si="36"/>
        <v>3.1006240249609984</v>
      </c>
      <c r="DL25" s="23">
        <v>30</v>
      </c>
      <c r="DM25" s="25">
        <v>0</v>
      </c>
      <c r="DN25" s="25">
        <f t="shared" si="37"/>
        <v>0</v>
      </c>
      <c r="DO25" s="27">
        <v>2</v>
      </c>
      <c r="DP25" s="27">
        <v>6926</v>
      </c>
      <c r="DQ25" s="40">
        <f t="shared" si="12"/>
        <v>2.8876696505919723E-2</v>
      </c>
      <c r="DR25" s="24">
        <v>20</v>
      </c>
      <c r="DS25" s="25">
        <v>20</v>
      </c>
      <c r="DT25" s="25">
        <f t="shared" si="13"/>
        <v>1</v>
      </c>
      <c r="DU25" s="16">
        <f t="shared" si="14"/>
        <v>680</v>
      </c>
      <c r="DV25" s="16">
        <f t="shared" si="14"/>
        <v>417.86056458511547</v>
      </c>
      <c r="DW25" s="41">
        <f t="shared" si="15"/>
        <v>0.61450083027222868</v>
      </c>
      <c r="DY25" s="31"/>
      <c r="FP25" s="1"/>
      <c r="FQ25" s="1"/>
      <c r="FR25" s="1"/>
      <c r="FS25" s="1"/>
    </row>
    <row r="26" spans="1:175" s="65" customFormat="1" ht="35.1" customHeight="1">
      <c r="A26" s="67" t="s">
        <v>93</v>
      </c>
      <c r="B26" s="64" t="s">
        <v>114</v>
      </c>
      <c r="C26" s="23">
        <v>138</v>
      </c>
      <c r="D26" s="23">
        <v>482</v>
      </c>
      <c r="E26" s="23">
        <f t="shared" si="0"/>
        <v>28.630705394190873</v>
      </c>
      <c r="F26" s="24">
        <v>30</v>
      </c>
      <c r="G26" s="25">
        <f>E26*30/70</f>
        <v>12.270302311796087</v>
      </c>
      <c r="H26" s="39">
        <f t="shared" si="1"/>
        <v>0.40901007705986958</v>
      </c>
      <c r="I26" s="55">
        <v>16</v>
      </c>
      <c r="J26" s="55">
        <v>6769</v>
      </c>
      <c r="K26" s="56">
        <f t="shared" ref="K26" si="72">I26*100/J26</f>
        <v>0.23637169448958487</v>
      </c>
      <c r="L26" s="23">
        <v>30</v>
      </c>
      <c r="M26" s="25">
        <v>30</v>
      </c>
      <c r="N26" s="25">
        <f t="shared" ref="N26" si="73">M26/L26</f>
        <v>1</v>
      </c>
      <c r="O26" s="55">
        <v>40</v>
      </c>
      <c r="P26" s="55">
        <v>6769</v>
      </c>
      <c r="Q26" s="56">
        <f t="shared" ref="Q26" si="74">O26*100/P26</f>
        <v>0.59092923622396221</v>
      </c>
      <c r="R26" s="23">
        <v>30</v>
      </c>
      <c r="S26" s="25">
        <v>20</v>
      </c>
      <c r="T26" s="25">
        <f t="shared" ref="T26" si="75">S26/R26</f>
        <v>0.66666666666666663</v>
      </c>
      <c r="U26" s="55">
        <v>32</v>
      </c>
      <c r="V26" s="55">
        <v>6769</v>
      </c>
      <c r="W26" s="56">
        <f t="shared" ref="W26" si="76">U26*100/V26</f>
        <v>0.47274338897916973</v>
      </c>
      <c r="X26" s="23">
        <v>30</v>
      </c>
      <c r="Y26" s="25">
        <v>20</v>
      </c>
      <c r="Z26" s="25">
        <f t="shared" ref="Z26" si="77">Y26/X26</f>
        <v>0.66666666666666663</v>
      </c>
      <c r="AA26" s="23">
        <v>0</v>
      </c>
      <c r="AB26" s="25">
        <v>30</v>
      </c>
      <c r="AC26" s="25">
        <v>30</v>
      </c>
      <c r="AD26" s="25">
        <f>AC26/AB26</f>
        <v>1</v>
      </c>
      <c r="AE26" s="27">
        <v>0</v>
      </c>
      <c r="AF26" s="27">
        <v>0</v>
      </c>
      <c r="AG26" s="56">
        <v>0</v>
      </c>
      <c r="AH26" s="23">
        <v>20</v>
      </c>
      <c r="AI26" s="25">
        <v>20</v>
      </c>
      <c r="AJ26" s="25">
        <f t="shared" ref="AJ26" si="78">AI26/AH26</f>
        <v>1</v>
      </c>
      <c r="AK26" s="57">
        <v>34119769.694720998</v>
      </c>
      <c r="AL26" s="57">
        <v>7686876338.0745497</v>
      </c>
      <c r="AM26" s="56">
        <f t="shared" ref="AM26" si="79">AK26*100/AL26</f>
        <v>0.44387041229893781</v>
      </c>
      <c r="AN26" s="23">
        <v>30</v>
      </c>
      <c r="AO26" s="25">
        <v>30</v>
      </c>
      <c r="AP26" s="25">
        <f t="shared" ref="AP26" si="80">AO26/AN26</f>
        <v>1</v>
      </c>
      <c r="AQ26" s="58">
        <v>32</v>
      </c>
      <c r="AR26" s="58">
        <v>5093</v>
      </c>
      <c r="AS26" s="56">
        <f t="shared" ref="AS26" si="81">AQ26*100/AR26</f>
        <v>0.62831337129393283</v>
      </c>
      <c r="AT26" s="23">
        <v>30</v>
      </c>
      <c r="AU26" s="25">
        <v>30</v>
      </c>
      <c r="AV26" s="25">
        <f t="shared" ref="AV26" si="82">AU26/AT26</f>
        <v>1</v>
      </c>
      <c r="AW26" s="58">
        <v>43</v>
      </c>
      <c r="AX26" s="58">
        <v>5093</v>
      </c>
      <c r="AY26" s="56">
        <f t="shared" ref="AY26" si="83">AW26*100/AX26</f>
        <v>0.8442960926762223</v>
      </c>
      <c r="AZ26" s="23">
        <v>30</v>
      </c>
      <c r="BA26" s="25">
        <v>30</v>
      </c>
      <c r="BB26" s="25">
        <f t="shared" ref="BB26" si="84">BA26/AZ26</f>
        <v>1</v>
      </c>
      <c r="BC26" s="55">
        <v>56</v>
      </c>
      <c r="BD26" s="55">
        <v>6769</v>
      </c>
      <c r="BE26" s="56">
        <f t="shared" ref="BE26" si="85">BC26*100/BD26</f>
        <v>0.82730093071354704</v>
      </c>
      <c r="BF26" s="23">
        <v>20</v>
      </c>
      <c r="BG26" s="25">
        <v>20</v>
      </c>
      <c r="BH26" s="25">
        <f t="shared" ref="BH26" si="86">BG26/BF26</f>
        <v>1</v>
      </c>
      <c r="BI26" s="55">
        <v>55</v>
      </c>
      <c r="BJ26" s="55">
        <v>6729</v>
      </c>
      <c r="BK26" s="56">
        <f t="shared" ref="BK26" si="87">BI26*100/BJ26</f>
        <v>0.8173577054540051</v>
      </c>
      <c r="BL26" s="23">
        <v>40</v>
      </c>
      <c r="BM26" s="25">
        <v>40</v>
      </c>
      <c r="BN26" s="25">
        <f t="shared" ref="BN26" si="88">BM26/BL26</f>
        <v>1</v>
      </c>
      <c r="BO26" s="23">
        <v>0</v>
      </c>
      <c r="BP26" s="23">
        <v>0</v>
      </c>
      <c r="BQ26" s="56">
        <v>0</v>
      </c>
      <c r="BR26" s="23">
        <v>30</v>
      </c>
      <c r="BS26" s="25">
        <v>0</v>
      </c>
      <c r="BT26" s="25">
        <f t="shared" ref="BT26" si="89">BS26/BR26</f>
        <v>0</v>
      </c>
      <c r="BU26" s="23">
        <v>16</v>
      </c>
      <c r="BV26" s="23">
        <v>20</v>
      </c>
      <c r="BW26" s="23">
        <v>20</v>
      </c>
      <c r="BX26" s="25">
        <f t="shared" si="2"/>
        <v>1</v>
      </c>
      <c r="BY26" s="25">
        <v>2</v>
      </c>
      <c r="BZ26" s="25">
        <v>30</v>
      </c>
      <c r="CA26" s="25">
        <v>10</v>
      </c>
      <c r="CB26" s="25">
        <f t="shared" si="3"/>
        <v>0.33333333333333331</v>
      </c>
      <c r="CC26" s="23">
        <v>20</v>
      </c>
      <c r="CD26" s="23">
        <v>30</v>
      </c>
      <c r="CE26" s="25">
        <v>30</v>
      </c>
      <c r="CF26" s="25">
        <f t="shared" si="4"/>
        <v>1</v>
      </c>
      <c r="CG26" s="23">
        <v>45</v>
      </c>
      <c r="CH26" s="23">
        <v>30</v>
      </c>
      <c r="CI26" s="25">
        <v>30</v>
      </c>
      <c r="CJ26" s="25">
        <f t="shared" si="5"/>
        <v>1</v>
      </c>
      <c r="CK26" s="23">
        <v>1822</v>
      </c>
      <c r="CL26" s="23">
        <v>30</v>
      </c>
      <c r="CM26" s="25">
        <v>30</v>
      </c>
      <c r="CN26" s="25">
        <f t="shared" si="6"/>
        <v>1</v>
      </c>
      <c r="CO26" s="23">
        <v>9</v>
      </c>
      <c r="CP26" s="23">
        <v>30</v>
      </c>
      <c r="CQ26" s="25">
        <v>0</v>
      </c>
      <c r="CR26" s="25">
        <f t="shared" si="7"/>
        <v>0</v>
      </c>
      <c r="CS26" s="23">
        <v>100</v>
      </c>
      <c r="CT26" s="23">
        <v>30</v>
      </c>
      <c r="CU26" s="25">
        <v>30</v>
      </c>
      <c r="CV26" s="25">
        <f t="shared" si="8"/>
        <v>1</v>
      </c>
      <c r="CW26" s="23">
        <v>98</v>
      </c>
      <c r="CX26" s="23">
        <v>20</v>
      </c>
      <c r="CY26" s="25">
        <v>20</v>
      </c>
      <c r="CZ26" s="25">
        <f t="shared" si="9"/>
        <v>1</v>
      </c>
      <c r="DA26" s="23" t="s">
        <v>115</v>
      </c>
      <c r="DB26" s="23">
        <v>40</v>
      </c>
      <c r="DC26" s="25">
        <v>40</v>
      </c>
      <c r="DD26" s="39">
        <f t="shared" si="10"/>
        <v>1</v>
      </c>
      <c r="DE26" s="23">
        <v>0</v>
      </c>
      <c r="DF26" s="23">
        <v>20</v>
      </c>
      <c r="DG26" s="25">
        <v>20</v>
      </c>
      <c r="DH26" s="25">
        <f t="shared" si="11"/>
        <v>1</v>
      </c>
      <c r="DI26" s="63">
        <v>122</v>
      </c>
      <c r="DJ26" s="63">
        <v>6866</v>
      </c>
      <c r="DK26" s="56">
        <f t="shared" ref="DK26" si="90">DI26*100/DJ26</f>
        <v>1.7768715409263036</v>
      </c>
      <c r="DL26" s="23">
        <v>30</v>
      </c>
      <c r="DM26" s="25">
        <v>0</v>
      </c>
      <c r="DN26" s="25">
        <f t="shared" ref="DN26" si="91">DM26/DL26</f>
        <v>0</v>
      </c>
      <c r="DO26" s="27">
        <v>2</v>
      </c>
      <c r="DP26" s="27">
        <v>6926</v>
      </c>
      <c r="DQ26" s="40">
        <f t="shared" si="12"/>
        <v>2.8876696505919723E-2</v>
      </c>
      <c r="DR26" s="24">
        <v>20</v>
      </c>
      <c r="DS26" s="25">
        <v>20</v>
      </c>
      <c r="DT26" s="25">
        <f t="shared" si="13"/>
        <v>1</v>
      </c>
      <c r="DU26" s="16">
        <f t="shared" ref="DU26" si="92">SUM(DR26,DL26,DF26,DB26,CX26,CT26,CP26,CL26,CH26,CD26,BZ26,BV26,BR26,BL26,BF26,AZ26,AT26,AN26,AH26,AB26,X26,R26,L26,F26)</f>
        <v>680</v>
      </c>
      <c r="DV26" s="16">
        <f t="shared" ref="DV26" si="93">SUM(DS26,DM26,DG26,DC26,CY26,CU26,CQ26,CM26,CI26,CE26,CA26,BW26,BS26,BM26,BG26,BA26,AU26,AO26,AI26,AC26,Y26,S26,M26,G26)</f>
        <v>532.27030231179606</v>
      </c>
      <c r="DW26" s="41">
        <f t="shared" si="15"/>
        <v>0.78275044457617071</v>
      </c>
      <c r="DX26" s="66"/>
      <c r="DY26" s="68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</row>
    <row r="27" spans="1:175" s="30" customFormat="1">
      <c r="A27" s="36" t="s">
        <v>94</v>
      </c>
      <c r="B27" s="36" t="s">
        <v>95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36"/>
      <c r="AF27" s="36"/>
      <c r="AH27" s="36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36"/>
      <c r="BD27" s="36"/>
      <c r="BF27" s="36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Q27" s="29"/>
      <c r="CR27" s="29"/>
      <c r="CS27" s="29"/>
      <c r="CT27" s="29"/>
      <c r="CU27" s="29"/>
      <c r="CV27" s="29"/>
      <c r="CW27" s="36"/>
      <c r="CX27" s="36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</row>
    <row r="28" spans="1:175" s="30" customFormat="1">
      <c r="A28" s="29"/>
      <c r="B28" s="36" t="s">
        <v>96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H28" s="36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F28" s="36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Q28" s="29"/>
      <c r="CR28" s="29"/>
      <c r="CS28" s="29"/>
      <c r="CT28" s="29"/>
      <c r="CU28" s="29"/>
      <c r="CV28" s="29"/>
      <c r="CW28" s="29"/>
      <c r="CX28" s="36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</row>
    <row r="29" spans="1:175" s="30" customFormat="1">
      <c r="A29" s="29"/>
      <c r="B29" s="36" t="s">
        <v>97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H29" s="36"/>
      <c r="AI29" s="29"/>
      <c r="AJ29" s="29"/>
      <c r="AK29" s="29"/>
      <c r="AL29" s="29"/>
      <c r="AM29" s="29"/>
      <c r="AN29" s="37"/>
      <c r="AO29" s="29"/>
      <c r="AP29" s="29"/>
      <c r="AQ29" s="29"/>
      <c r="AR29" s="29"/>
      <c r="AS29" s="29"/>
      <c r="AT29" s="37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F29" s="36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Q29" s="29"/>
      <c r="CR29" s="29"/>
      <c r="CS29" s="29"/>
      <c r="CT29" s="29"/>
      <c r="CU29" s="29"/>
      <c r="CV29" s="29"/>
      <c r="CW29" s="29"/>
      <c r="CX29" s="36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</row>
    <row r="30" spans="1:175" s="30" customFormat="1">
      <c r="A30" s="29"/>
      <c r="B30" s="36" t="s">
        <v>98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H30" s="36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F30" s="36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Q30" s="29"/>
      <c r="CR30" s="29"/>
      <c r="CS30" s="29"/>
      <c r="CT30" s="29"/>
      <c r="CU30" s="29"/>
      <c r="CV30" s="29"/>
      <c r="CW30" s="29"/>
      <c r="CX30" s="36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</row>
    <row r="31" spans="1:175" s="30" customFormat="1">
      <c r="A31" s="29"/>
      <c r="B31" s="36" t="s">
        <v>99</v>
      </c>
      <c r="AE31" s="29"/>
      <c r="AF31" s="29"/>
      <c r="AH31" s="36"/>
      <c r="BC31" s="29"/>
      <c r="BD31" s="29"/>
      <c r="BF31" s="36"/>
      <c r="CW31" s="29"/>
      <c r="CX31" s="36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</row>
    <row r="32" spans="1:175" s="30" customFormat="1">
      <c r="A32" s="29"/>
      <c r="B32" s="36" t="s">
        <v>100</v>
      </c>
      <c r="AE32" s="29"/>
      <c r="AF32" s="29"/>
      <c r="AH32" s="36"/>
      <c r="BC32" s="29"/>
      <c r="BD32" s="29"/>
      <c r="BF32" s="36"/>
      <c r="CW32" s="29"/>
      <c r="CX32" s="36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</row>
    <row r="33" spans="126:171" s="30" customFormat="1"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</row>
    <row r="34" spans="126:171" s="30" customFormat="1"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</row>
    <row r="35" spans="126:171" s="30" customFormat="1"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</row>
    <row r="36" spans="126:171" s="30" customFormat="1"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</row>
    <row r="37" spans="126:171" s="30" customFormat="1"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</row>
    <row r="38" spans="126:171" s="30" customFormat="1"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</row>
    <row r="39" spans="126:171" s="30" customFormat="1"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</row>
    <row r="40" spans="126:171" s="30" customFormat="1"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</row>
    <row r="41" spans="126:171" s="30" customFormat="1"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</row>
    <row r="42" spans="126:171" s="30" customFormat="1"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</row>
    <row r="43" spans="126:171" s="30" customFormat="1"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</row>
    <row r="44" spans="126:171" s="30" customFormat="1"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</row>
    <row r="45" spans="126:171" s="30" customFormat="1"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</row>
    <row r="46" spans="126:171" s="30" customFormat="1"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</row>
    <row r="47" spans="126:171" s="30" customFormat="1"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</row>
    <row r="48" spans="126:171" s="30" customFormat="1"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</row>
    <row r="49" spans="126:171" s="30" customFormat="1"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</row>
    <row r="50" spans="126:171" s="30" customFormat="1"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</row>
    <row r="51" spans="126:171" s="30" customFormat="1"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</row>
    <row r="52" spans="126:171" s="30" customFormat="1"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</row>
    <row r="53" spans="126:171" s="30" customFormat="1"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</row>
    <row r="54" spans="126:171" s="30" customFormat="1"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</row>
    <row r="55" spans="126:171" s="30" customFormat="1"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</row>
    <row r="56" spans="126:171" s="30" customFormat="1"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</row>
    <row r="57" spans="126:171" s="30" customFormat="1"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</row>
    <row r="58" spans="126:171" s="30" customFormat="1"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</row>
    <row r="59" spans="126:171" s="30" customFormat="1"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</row>
    <row r="60" spans="126:171" s="30" customFormat="1"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</row>
    <row r="61" spans="126:171" s="30" customFormat="1"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</row>
    <row r="62" spans="126:171" s="30" customFormat="1"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</row>
    <row r="63" spans="126:171" s="30" customFormat="1"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</row>
    <row r="64" spans="126:171" s="30" customFormat="1"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</row>
    <row r="65" spans="126:171" s="30" customFormat="1"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</row>
    <row r="66" spans="126:171" s="30" customFormat="1"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</row>
    <row r="67" spans="126:171" s="30" customFormat="1"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</row>
    <row r="68" spans="126:171" s="30" customFormat="1"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</row>
    <row r="69" spans="126:171" s="30" customFormat="1"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</row>
    <row r="70" spans="126:171" s="30" customFormat="1"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</row>
    <row r="71" spans="126:171" s="30" customFormat="1"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</row>
    <row r="72" spans="126:171" s="30" customFormat="1"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</row>
    <row r="73" spans="126:171" s="30" customFormat="1"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</row>
    <row r="74" spans="126:171" s="30" customFormat="1"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</row>
    <row r="75" spans="126:171" s="30" customFormat="1"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</row>
    <row r="76" spans="126:171" s="30" customFormat="1"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</row>
    <row r="77" spans="126:171" s="30" customFormat="1"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</row>
    <row r="78" spans="126:171" s="30" customFormat="1"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</row>
    <row r="79" spans="126:171" s="30" customFormat="1"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</row>
    <row r="80" spans="126:171" s="30" customFormat="1"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</row>
    <row r="81" spans="126:171" s="30" customFormat="1"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</row>
    <row r="82" spans="126:171" s="30" customFormat="1"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</row>
    <row r="83" spans="126:171" s="30" customFormat="1"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</row>
    <row r="84" spans="126:171" s="30" customFormat="1"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</row>
    <row r="85" spans="126:171" s="30" customFormat="1"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</row>
    <row r="86" spans="126:171" s="30" customFormat="1"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</row>
    <row r="87" spans="126:171" s="30" customFormat="1"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</row>
    <row r="88" spans="126:171" s="30" customFormat="1"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</row>
    <row r="89" spans="126:171" s="30" customFormat="1"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</row>
    <row r="90" spans="126:171" s="30" customFormat="1"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</row>
    <row r="91" spans="126:171" s="30" customFormat="1"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</row>
    <row r="92" spans="126:171" s="30" customFormat="1"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</row>
    <row r="93" spans="126:171" s="30" customFormat="1"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</row>
    <row r="94" spans="126:171" s="30" customFormat="1"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</row>
    <row r="95" spans="126:171" s="30" customFormat="1"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</row>
    <row r="96" spans="126:171" s="30" customFormat="1"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</row>
    <row r="97" spans="126:171" s="30" customFormat="1"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</row>
    <row r="98" spans="126:171" s="30" customFormat="1"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</row>
    <row r="99" spans="126:171" s="30" customFormat="1"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</row>
    <row r="100" spans="126:171" s="30" customFormat="1"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</row>
    <row r="101" spans="126:171" s="30" customFormat="1"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</row>
    <row r="102" spans="126:171" s="30" customFormat="1"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</row>
    <row r="103" spans="126:171" s="30" customFormat="1"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</row>
    <row r="104" spans="126:171" s="30" customFormat="1"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</row>
    <row r="105" spans="126:171" s="30" customFormat="1"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</row>
    <row r="106" spans="126:171" s="30" customFormat="1"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</row>
    <row r="107" spans="126:171" s="30" customFormat="1"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</row>
    <row r="108" spans="126:171" s="30" customFormat="1"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</row>
    <row r="109" spans="126:171" s="30" customFormat="1"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</row>
    <row r="110" spans="126:171" s="30" customFormat="1"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</row>
    <row r="111" spans="126:171" s="30" customFormat="1"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</row>
    <row r="112" spans="126:171" s="30" customFormat="1"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</row>
    <row r="113" spans="126:171" s="30" customFormat="1"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</row>
    <row r="114" spans="126:171" s="30" customFormat="1"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</row>
    <row r="115" spans="126:171" s="30" customFormat="1"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</row>
    <row r="116" spans="126:171" s="30" customFormat="1"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</row>
    <row r="117" spans="126:171" s="30" customFormat="1"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</row>
    <row r="118" spans="126:171" s="30" customFormat="1"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</row>
    <row r="119" spans="126:171" s="30" customFormat="1"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</row>
    <row r="120" spans="126:171" s="30" customFormat="1"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</row>
    <row r="121" spans="126:171" s="30" customFormat="1"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</row>
    <row r="122" spans="126:171" s="30" customFormat="1"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</row>
    <row r="123" spans="126:171" s="30" customFormat="1"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</row>
    <row r="124" spans="126:171" s="30" customFormat="1"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</row>
    <row r="125" spans="126:171" s="30" customFormat="1"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</row>
    <row r="126" spans="126:171" s="30" customFormat="1"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</row>
    <row r="127" spans="126:171" s="30" customFormat="1"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</row>
    <row r="128" spans="126:171" s="30" customFormat="1"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</row>
    <row r="129" spans="126:171" s="30" customFormat="1"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</row>
    <row r="130" spans="126:171" s="30" customFormat="1"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</row>
    <row r="131" spans="126:171" s="30" customFormat="1"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</row>
    <row r="132" spans="126:171" s="30" customFormat="1"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</row>
    <row r="133" spans="126:171" s="30" customFormat="1"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</row>
    <row r="134" spans="126:171" s="30" customFormat="1"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</row>
    <row r="135" spans="126:171" s="30" customFormat="1"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</row>
    <row r="136" spans="126:171" s="30" customFormat="1"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</row>
    <row r="137" spans="126:171" s="30" customFormat="1"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</row>
    <row r="138" spans="126:171" s="30" customFormat="1"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</row>
    <row r="139" spans="126:171" s="30" customFormat="1"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</row>
    <row r="140" spans="126:171" s="30" customFormat="1"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</row>
    <row r="141" spans="126:171" s="30" customFormat="1"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</row>
    <row r="142" spans="126:171" s="30" customFormat="1"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</row>
    <row r="143" spans="126:171" s="30" customFormat="1"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</row>
    <row r="144" spans="126:171" s="30" customFormat="1"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</row>
    <row r="145" spans="126:171" s="30" customFormat="1"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</row>
    <row r="146" spans="126:171" s="30" customFormat="1"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</row>
    <row r="147" spans="126:171" s="30" customFormat="1"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</row>
    <row r="148" spans="126:171" s="30" customFormat="1"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</row>
    <row r="149" spans="126:171" s="30" customFormat="1"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</row>
    <row r="150" spans="126:171" s="30" customFormat="1"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</row>
    <row r="151" spans="126:171" s="30" customFormat="1"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</row>
    <row r="152" spans="126:171" s="30" customFormat="1"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</row>
    <row r="153" spans="126:171" s="30" customFormat="1"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</row>
    <row r="154" spans="126:171" s="30" customFormat="1"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</row>
    <row r="155" spans="126:171" s="30" customFormat="1"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</row>
    <row r="156" spans="126:171" s="30" customFormat="1"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</row>
    <row r="157" spans="126:171" s="30" customFormat="1"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</row>
    <row r="158" spans="126:171" s="30" customFormat="1"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</row>
    <row r="159" spans="126:171" s="30" customFormat="1"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</row>
    <row r="160" spans="126:171" s="30" customFormat="1"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</row>
    <row r="161" spans="126:171" s="30" customFormat="1"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</row>
    <row r="162" spans="126:171" s="30" customFormat="1"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</row>
    <row r="163" spans="126:171" s="30" customFormat="1"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</row>
    <row r="164" spans="126:171" s="30" customFormat="1"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</row>
    <row r="165" spans="126:171" s="30" customFormat="1"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</row>
    <row r="166" spans="126:171" s="30" customFormat="1"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</row>
    <row r="167" spans="126:171" s="30" customFormat="1"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</row>
    <row r="168" spans="126:171" s="30" customFormat="1"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</row>
    <row r="169" spans="126:171" s="30" customFormat="1"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</row>
    <row r="170" spans="126:171" s="30" customFormat="1"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</row>
    <row r="171" spans="126:171" s="30" customFormat="1"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</row>
    <row r="172" spans="126:171" s="30" customFormat="1"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</row>
    <row r="173" spans="126:171" s="30" customFormat="1"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</row>
    <row r="174" spans="126:171" s="30" customFormat="1"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</row>
    <row r="175" spans="126:171" s="30" customFormat="1"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</row>
    <row r="176" spans="126:171" s="30" customFormat="1"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</row>
    <row r="177" spans="126:171" s="30" customFormat="1"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</row>
    <row r="178" spans="126:171" s="30" customFormat="1"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</row>
    <row r="179" spans="126:171" s="30" customFormat="1"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</row>
    <row r="180" spans="126:171" s="30" customFormat="1"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</row>
    <row r="181" spans="126:171" s="30" customFormat="1"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</row>
    <row r="182" spans="126:171" s="30" customFormat="1"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</row>
    <row r="183" spans="126:171" s="30" customFormat="1"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</row>
    <row r="184" spans="126:171" s="30" customFormat="1"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</row>
    <row r="185" spans="126:171" s="30" customFormat="1"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</row>
    <row r="186" spans="126:171" s="30" customFormat="1"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</row>
    <row r="187" spans="126:171" s="30" customFormat="1"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</row>
    <row r="188" spans="126:171" s="30" customFormat="1"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</row>
    <row r="189" spans="126:171" s="30" customFormat="1"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</row>
    <row r="190" spans="126:171" s="30" customFormat="1"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</row>
    <row r="191" spans="126:171" s="30" customFormat="1"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</row>
    <row r="192" spans="126:171" s="30" customFormat="1"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</row>
    <row r="193" spans="126:171" s="30" customFormat="1"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</row>
    <row r="194" spans="126:171" s="30" customFormat="1"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</row>
    <row r="195" spans="126:171" s="30" customFormat="1"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</row>
    <row r="196" spans="126:171" s="30" customFormat="1"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</row>
    <row r="197" spans="126:171" s="30" customFormat="1"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</row>
    <row r="198" spans="126:171" s="30" customFormat="1"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</row>
    <row r="199" spans="126:171" s="30" customFormat="1"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</row>
    <row r="200" spans="126:171" s="30" customFormat="1"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</row>
    <row r="201" spans="126:171" s="30" customFormat="1"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</row>
    <row r="202" spans="126:171" s="30" customFormat="1"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</row>
    <row r="203" spans="126:171" s="30" customFormat="1"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</row>
    <row r="204" spans="126:171" s="30" customFormat="1"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</row>
    <row r="205" spans="126:171" s="30" customFormat="1"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</row>
    <row r="206" spans="126:171" s="30" customFormat="1"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</row>
    <row r="207" spans="126:171" s="30" customFormat="1"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</row>
    <row r="208" spans="126:171" s="30" customFormat="1"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</row>
    <row r="209" spans="126:171" s="30" customFormat="1"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</row>
    <row r="210" spans="126:171" s="30" customFormat="1"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</row>
  </sheetData>
  <mergeCells count="44">
    <mergeCell ref="A1:B1"/>
    <mergeCell ref="C1:AD1"/>
    <mergeCell ref="AE1:BH1"/>
    <mergeCell ref="BI1:CR1"/>
    <mergeCell ref="AE2:AJ2"/>
    <mergeCell ref="AK2:AP2"/>
    <mergeCell ref="AQ2:AV2"/>
    <mergeCell ref="A2:B2"/>
    <mergeCell ref="C2:H2"/>
    <mergeCell ref="I2:N2"/>
    <mergeCell ref="O2:T2"/>
    <mergeCell ref="U2:Z2"/>
    <mergeCell ref="AA2:AD2"/>
    <mergeCell ref="AM3:AM4"/>
    <mergeCell ref="CS2:CV2"/>
    <mergeCell ref="CW2:CZ2"/>
    <mergeCell ref="DA2:DD2"/>
    <mergeCell ref="DE2:DH2"/>
    <mergeCell ref="BY2:CB2"/>
    <mergeCell ref="CC2:CF2"/>
    <mergeCell ref="CG2:CJ2"/>
    <mergeCell ref="CK2:CN2"/>
    <mergeCell ref="CO2:CR2"/>
    <mergeCell ref="AW2:BB2"/>
    <mergeCell ref="BC2:BH2"/>
    <mergeCell ref="BI2:BN2"/>
    <mergeCell ref="BO2:BT2"/>
    <mergeCell ref="BU2:BX2"/>
    <mergeCell ref="E3:E4"/>
    <mergeCell ref="K3:K4"/>
    <mergeCell ref="Q3:Q4"/>
    <mergeCell ref="W3:W4"/>
    <mergeCell ref="AG3:AG4"/>
    <mergeCell ref="CS1:DW1"/>
    <mergeCell ref="DK3:DK4"/>
    <mergeCell ref="DQ3:DQ4"/>
    <mergeCell ref="DI2:DN2"/>
    <mergeCell ref="AS3:AS4"/>
    <mergeCell ref="AY3:AY4"/>
    <mergeCell ref="BE3:BE4"/>
    <mergeCell ref="BK3:BK4"/>
    <mergeCell ref="BQ3:BQ4"/>
    <mergeCell ref="DO2:DT2"/>
    <mergeCell ref="DU2:DW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6" orientation="landscape" r:id="rId1"/>
  <headerFooter>
    <oddHeader>&amp;R&amp;"Times New Roman,обычный"&amp;12Приложение №1</oddHeader>
  </headerFooter>
  <colBreaks count="3" manualBreakCount="3">
    <brk id="30" max="26" man="1"/>
    <brk id="60" max="26" man="1"/>
    <brk id="9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НИИ, НЦ хир. профиля</vt:lpstr>
      <vt:lpstr>'НИИ, НЦ хир. профиля'!Заголовки_для_печати</vt:lpstr>
      <vt:lpstr>'НИИ, НЦ хир. профиля'!Область_печати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niyetzhanova_g</cp:lastModifiedBy>
  <cp:lastPrinted>2016-05-03T09:49:30Z</cp:lastPrinted>
  <dcterms:created xsi:type="dcterms:W3CDTF">2016-05-03T09:33:11Z</dcterms:created>
  <dcterms:modified xsi:type="dcterms:W3CDTF">2017-02-27T09:40:34Z</dcterms:modified>
</cp:coreProperties>
</file>